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astvol\Desktop\PIRKIMAI\2026.07.09 12383 T A K Laboratorinės priemonės patologijos tyrimams\2. PO\Pirkimo sąlygos CVP IS 12383\"/>
    </mc:Choice>
  </mc:AlternateContent>
  <xr:revisionPtr revIDLastSave="0" documentId="13_ncr:1_{AAF011D6-871C-44ED-8BBF-0185BB40BA04}" xr6:coauthVersionLast="36" xr6:coauthVersionMax="36" xr10:uidLastSave="{00000000-0000-0000-0000-000000000000}"/>
  <bookViews>
    <workbookView xWindow="0" yWindow="0" windowWidth="26232" windowHeight="13188" xr2:uid="{00000000-000D-0000-FFFF-FFFF00000000}"/>
  </bookViews>
  <sheets>
    <sheet name="TS" sheetId="2"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75" i="2" l="1"/>
  <c r="K75" i="2"/>
  <c r="L75" i="2"/>
  <c r="M75" i="2" s="1"/>
  <c r="L74" i="2"/>
  <c r="M74" i="2" s="1"/>
  <c r="K74" i="2"/>
  <c r="I74" i="2"/>
  <c r="I72" i="2"/>
  <c r="K72" i="2"/>
  <c r="L72" i="2"/>
  <c r="M72" i="2"/>
  <c r="L71" i="2"/>
  <c r="K71" i="2"/>
  <c r="I71" i="2"/>
  <c r="I68" i="2"/>
  <c r="K68" i="2"/>
  <c r="L68" i="2"/>
  <c r="M68" i="2" s="1"/>
  <c r="L67" i="2"/>
  <c r="M67" i="2" s="1"/>
  <c r="K67" i="2"/>
  <c r="I67" i="2"/>
  <c r="L65" i="2"/>
  <c r="M65" i="2" s="1"/>
  <c r="K65" i="2"/>
  <c r="I65" i="2"/>
  <c r="I60" i="2"/>
  <c r="K60" i="2"/>
  <c r="L60" i="2"/>
  <c r="M60" i="2" s="1"/>
  <c r="I61" i="2"/>
  <c r="K61" i="2"/>
  <c r="L61" i="2"/>
  <c r="M61" i="2" s="1"/>
  <c r="I62" i="2"/>
  <c r="K62" i="2"/>
  <c r="L62" i="2"/>
  <c r="M62" i="2" s="1"/>
  <c r="I63" i="2"/>
  <c r="K63" i="2"/>
  <c r="L63" i="2"/>
  <c r="M63" i="2" s="1"/>
  <c r="L59" i="2"/>
  <c r="M59" i="2" s="1"/>
  <c r="K59" i="2"/>
  <c r="I59" i="2"/>
  <c r="I57" i="2"/>
  <c r="I44" i="2"/>
  <c r="K44" i="2"/>
  <c r="L44" i="2"/>
  <c r="M44" i="2" s="1"/>
  <c r="I45" i="2"/>
  <c r="K45" i="2"/>
  <c r="L45" i="2"/>
  <c r="M45" i="2" s="1"/>
  <c r="I46" i="2"/>
  <c r="K46" i="2"/>
  <c r="L46" i="2"/>
  <c r="M46" i="2"/>
  <c r="I47" i="2"/>
  <c r="K47" i="2"/>
  <c r="L47" i="2"/>
  <c r="M47" i="2" s="1"/>
  <c r="I48" i="2"/>
  <c r="K48" i="2"/>
  <c r="L48" i="2"/>
  <c r="M48" i="2" s="1"/>
  <c r="I49" i="2"/>
  <c r="K49" i="2"/>
  <c r="L49" i="2"/>
  <c r="M49" i="2" s="1"/>
  <c r="I50" i="2"/>
  <c r="K50" i="2"/>
  <c r="L50" i="2"/>
  <c r="M50" i="2" s="1"/>
  <c r="I51" i="2"/>
  <c r="K51" i="2"/>
  <c r="L51" i="2"/>
  <c r="M51" i="2" s="1"/>
  <c r="I52" i="2"/>
  <c r="K52" i="2"/>
  <c r="L52" i="2"/>
  <c r="M52" i="2" s="1"/>
  <c r="I53" i="2"/>
  <c r="K53" i="2"/>
  <c r="L53" i="2"/>
  <c r="M53" i="2" s="1"/>
  <c r="I43" i="2"/>
  <c r="I34" i="2"/>
  <c r="K34" i="2"/>
  <c r="L34" i="2"/>
  <c r="M34" i="2" s="1"/>
  <c r="I35" i="2"/>
  <c r="K35" i="2"/>
  <c r="L35" i="2"/>
  <c r="M35" i="2" s="1"/>
  <c r="I36" i="2"/>
  <c r="K36" i="2"/>
  <c r="L36" i="2"/>
  <c r="M36" i="2" s="1"/>
  <c r="I37" i="2"/>
  <c r="K37" i="2"/>
  <c r="L37" i="2"/>
  <c r="M37" i="2" s="1"/>
  <c r="I33" i="2"/>
  <c r="I38" i="2"/>
  <c r="K38" i="2"/>
  <c r="L38" i="2"/>
  <c r="M38" i="2" s="1"/>
  <c r="I39" i="2"/>
  <c r="K39" i="2"/>
  <c r="L39" i="2"/>
  <c r="M39" i="2" s="1"/>
  <c r="I40" i="2"/>
  <c r="K40" i="2"/>
  <c r="L40" i="2"/>
  <c r="M40" i="2" s="1"/>
  <c r="I41" i="2"/>
  <c r="K41" i="2"/>
  <c r="L41" i="2"/>
  <c r="M41" i="2" s="1"/>
  <c r="I42" i="2"/>
  <c r="K42" i="2"/>
  <c r="L42" i="2"/>
  <c r="M42" i="2" s="1"/>
  <c r="K43" i="2"/>
  <c r="L43" i="2"/>
  <c r="M43" i="2" s="1"/>
  <c r="I54" i="2"/>
  <c r="K54" i="2"/>
  <c r="L54" i="2"/>
  <c r="M54" i="2" s="1"/>
  <c r="I55" i="2"/>
  <c r="K55" i="2"/>
  <c r="L55" i="2"/>
  <c r="M55" i="2" s="1"/>
  <c r="I56" i="2"/>
  <c r="K56" i="2"/>
  <c r="L56" i="2"/>
  <c r="M56" i="2" s="1"/>
  <c r="K57" i="2"/>
  <c r="L57" i="2"/>
  <c r="M57" i="2" s="1"/>
  <c r="K33" i="2"/>
  <c r="L33" i="2"/>
  <c r="M33" i="2" s="1"/>
  <c r="I32" i="2"/>
  <c r="K32" i="2"/>
  <c r="L32" i="2"/>
  <c r="M32" i="2" s="1"/>
  <c r="I25" i="2"/>
  <c r="K25" i="2"/>
  <c r="L25" i="2"/>
  <c r="M25" i="2" s="1"/>
  <c r="I26" i="2"/>
  <c r="K26" i="2"/>
  <c r="L26" i="2"/>
  <c r="M26" i="2" s="1"/>
  <c r="I27" i="2"/>
  <c r="K27" i="2"/>
  <c r="L27" i="2"/>
  <c r="M27" i="2" s="1"/>
  <c r="I28" i="2"/>
  <c r="K28" i="2"/>
  <c r="L28" i="2"/>
  <c r="M28" i="2" s="1"/>
  <c r="I29" i="2"/>
  <c r="K29" i="2"/>
  <c r="L29" i="2"/>
  <c r="M29" i="2" s="1"/>
  <c r="I30" i="2"/>
  <c r="K30" i="2"/>
  <c r="L30" i="2"/>
  <c r="M30" i="2" s="1"/>
  <c r="I31" i="2"/>
  <c r="K31" i="2"/>
  <c r="L31" i="2"/>
  <c r="M31" i="2"/>
  <c r="K24" i="2"/>
  <c r="I24" i="2"/>
  <c r="L24" i="2"/>
  <c r="M24" i="2" s="1"/>
  <c r="I23" i="2"/>
  <c r="K23" i="2"/>
  <c r="L23" i="2"/>
  <c r="M23" i="2" s="1"/>
  <c r="I20" i="2"/>
  <c r="K20" i="2"/>
  <c r="L20" i="2"/>
  <c r="M20" i="2"/>
  <c r="I21" i="2"/>
  <c r="K21" i="2"/>
  <c r="L21" i="2"/>
  <c r="M21" i="2" s="1"/>
  <c r="I22" i="2"/>
  <c r="K22" i="2"/>
  <c r="L22" i="2"/>
  <c r="M22" i="2" s="1"/>
  <c r="I18" i="2"/>
  <c r="K18" i="2"/>
  <c r="L18" i="2"/>
  <c r="M18" i="2" s="1"/>
  <c r="I19" i="2"/>
  <c r="K19" i="2"/>
  <c r="L19" i="2"/>
  <c r="M19" i="2"/>
  <c r="I16" i="2"/>
  <c r="K16" i="2"/>
  <c r="L16" i="2"/>
  <c r="M16" i="2" s="1"/>
  <c r="I17" i="2"/>
  <c r="K17" i="2"/>
  <c r="L17" i="2"/>
  <c r="M17" i="2" s="1"/>
  <c r="I15" i="2"/>
  <c r="K15" i="2"/>
  <c r="L15" i="2"/>
  <c r="M15" i="2" s="1"/>
  <c r="K14" i="2"/>
  <c r="L14" i="2"/>
  <c r="M14" i="2" s="1"/>
  <c r="I14" i="2"/>
  <c r="L73" i="2" l="1"/>
  <c r="M71" i="2"/>
  <c r="M73" i="2" s="1"/>
  <c r="M69" i="2"/>
  <c r="L69" i="2"/>
  <c r="M64" i="2"/>
  <c r="L64" i="2"/>
</calcChain>
</file>

<file path=xl/sharedStrings.xml><?xml version="1.0" encoding="utf-8"?>
<sst xmlns="http://schemas.openxmlformats.org/spreadsheetml/2006/main" count="267" uniqueCount="158">
  <si>
    <t>Pirkimo dalies Nr.</t>
  </si>
  <si>
    <t>Pavadinimas</t>
  </si>
  <si>
    <t>Techniniai  reikalavimai/paskirtis</t>
  </si>
  <si>
    <t>Mato vienetas</t>
  </si>
  <si>
    <t>PVM dydis %</t>
  </si>
  <si>
    <t xml:space="preserve">BVPŽ kodų grupė /BVPŽ kodas </t>
  </si>
  <si>
    <t>vnt</t>
  </si>
  <si>
    <t>Dengiamasis stiklelis, 24 x 32 mm</t>
  </si>
  <si>
    <t xml:space="preserve">Objektinių stiklelių dengimui automatiniu dengimo įrenginiu ir rankomis. Matmenys 24x32 mm, storis 0,13-0,16 mm (Nr.1). Cheminės savybės: hidrolitinė klasė HGB 1 pagal DIN ISO 719.  Optinės savybės: Refrakcijos indeksas ηe (L = 546.1nm): 1.5255 ±0.0015, ηD (L = 589,3 nm): 1.5230; šviesos pralaidumas kai storis 0,15 mm:  = 91.7 ±0.3% </t>
  </si>
  <si>
    <t>Dengiamasis stiklelis, 24 x 50 mm</t>
  </si>
  <si>
    <t xml:space="preserve">Objektinių stiklelių dengimui automatiniu dengimo įrenginiu ir rankomis. Matmenys 24x50 mm, storis 0,13-0,16 mm (Nr.1). Cheminės savybės: hidrolitinė klasė HGB 1 pagal DIN ISO 719. Optinės savybės: Refrakcijos indeksas ηe (L = 546.1nm): 1.5255 ±0.0015, ηD (L = 589,3 nm): 1.5230; šviesos pralaidumas kai storis 0,15 mm = 91.7 ±0.3% </t>
  </si>
  <si>
    <t>Dengiamasis stiklelis, 18 x 18 mm</t>
  </si>
  <si>
    <t xml:space="preserve">Objektinių stiklelių dengimui rankomis. Matmenys 18x18 mm, storis 0,17-0,16 mm (Nr.1,5). Cheminės savybės: hidrolitinė klasė HGB 1 pagal DIN ISO 719. Na2O kiekis - ne daugiau kaip 20 μg/g. Optinės savybės: Refrakcijos indeksas ηe (L = 546.1nm): 1.5255 ±0.0015, ηD (L = 589,3 nm): 1.5230; šviesos pralaidumas kai storis 0,15 mm = 91.7 ±0.3% </t>
  </si>
  <si>
    <t>Dengiamasis stiklelis, 22 x 22 mm</t>
  </si>
  <si>
    <t>Biopsinė kempinėlė</t>
  </si>
  <si>
    <t>Pagaminta iš porolono; mėlynos spalvos, stačiakampio formos - 25-26 x 30-32 mm dydžio, pritaikyta histologinei liejimo kasetei; skirta smulkios biopsinės medžiagos išsaugojimui kasetėje histologinio proceso metu.</t>
  </si>
  <si>
    <t>Filtrinis įdėklas histologinei liejimo kasetei</t>
  </si>
  <si>
    <t>25-26 mm ilgio, 65-66 mm pločio, skirtas smulkių biopsinių mėginių išsaugojimui histologinėje kasetėje vykdant parafininės mėginių paruošimo technologijos procedūras.</t>
  </si>
  <si>
    <t>Lanksti termoplastinė plėvelė</t>
  </si>
  <si>
    <t>Skaidri, lanksti termoplastinė plėvelė laboratorinių indų uždengimui, iki 40 m ilgio, 10 cm pločio ritinėlis.</t>
  </si>
  <si>
    <t>50 ml centrifuginis mėgintuvėlis</t>
  </si>
  <si>
    <t xml:space="preserve">Chronometras </t>
  </si>
  <si>
    <t>24 val. signalinis, kvarcinis, su laiko skaičiavimo į priekį ir atgal funkcijomis, sekundiniais parodymais. Gali būti statomas ant stalo ir magnetiškai tvirtinamas.</t>
  </si>
  <si>
    <t xml:space="preserve">Laboratorinė stiklinė, 25 ml </t>
  </si>
  <si>
    <t>Pagaminta iš stiklo, 25 ml talpos, 55 (±2) mm aukščio, 2,5 (±2) skersmens, graduota, su snapeliu, atspari karščiui.</t>
  </si>
  <si>
    <t>vnt.</t>
  </si>
  <si>
    <t xml:space="preserve">Mėgintuvėlis  0,5 ml </t>
  </si>
  <si>
    <t>Eppendorf tipo 0,5 ml talpos, pagamintas iš PE; neutralios spalvos, standartinio tipo-konusiniu galu, nesterilus, negraduotas; dangtelis pritvirtintas prie mėgintuvėlio; atsparus šalymui iki - 20°C temperatūros.</t>
  </si>
  <si>
    <t>Šaldantis purškalas histologijai</t>
  </si>
  <si>
    <t>Greitai šaldantis nefiksuotą ir parafinu impregnuotą audinį, ne toksiškas, nekeičiantis ląstelių morfologijos, patogioje pakuotėje su lengvai pritvirtinamu snapeliu srovės nukreipimui į reikiamą vietą. Talpa ne mažesnė nei 200ml.</t>
  </si>
  <si>
    <t>Maišeliai 150 x 220 mm</t>
  </si>
  <si>
    <t>Pagaminti iš skaidraus PE, nepralaidūs vandeniui, galimas pakartotinas maišelio atidarymas ir uždarymas, su į maišelį integruotais bėgeliais/ruoželiais.</t>
  </si>
  <si>
    <t>Maišeliai 80 x 120 mm</t>
  </si>
  <si>
    <t>3-5 litrų talpos,  autoklavuojamas su anga  adatų ar antgalių nuėmimui, dangtis trumpalaikiam ir ilgalaikiam indo uždengimui; pažymėtas specialia žyma</t>
  </si>
  <si>
    <t>Indai 1L</t>
  </si>
  <si>
    <t xml:space="preserve">Histologinių mėginių transportavimo indas 1 l talpos (±200 ml) Pagamintas iš PP arba PE; be etiketės su sandariai užsukamu/užspaudžiamu dangteliu. </t>
  </si>
  <si>
    <t>Indeliai 50ml</t>
  </si>
  <si>
    <t xml:space="preserve">Histologinių mėginių transportavimo indas 50 ml talpos (±10 ml) Pagamintas iš PP arba PE; be etiketės su sandariai užsukamu dangteliu. </t>
  </si>
  <si>
    <t xml:space="preserve"> Ašmenys 170 mm –  pagaminti iš specialaus nerūdijančio plieno, 170 mm ilgio, tinkantys darbui su rankenėle pagaminta iš cheminėms medžiagoms bei autoklavavimui atsparaus plastiko, 160 (±5) mm ilgio, 18 (±2) mm pločio.</t>
  </si>
  <si>
    <t xml:space="preserve">Objektinių stiklelių dengimui rankomis. Matmenys 22x22 mm, storis 0,19-0,23 mm (Nr.2). Cheminės savybės: hidrolitinė klasė HGB 1 pagal DIN ISO 719. Na2O kiekis - ne daugiau kaip 20 μg/g. Optinės savybės: Refrakcijos indeksas ηe (L = 546.1nm): 1.5255 ±0.0015, ηD (L = 589,3 nm): 1.5230; šviesos pralaidumas kai storis 0,15 mm = 91.7 ±0.3% </t>
  </si>
  <si>
    <t xml:space="preserve">Filtrinis popierius, 150 mm ø </t>
  </si>
  <si>
    <t>150 mm skersmens apskritas filtrinis popierius kokybinei analizei, skirtas bendriems laboratoriniams darbams. Filtravimo greitis pagal Herzbergą 10-20 s/100 ml (greitas), išlaikymas 12-15µm</t>
  </si>
  <si>
    <r>
      <t xml:space="preserve">50 ml talpos Falcon tipo graduotas, pagamintas iš PP, užsukamas, 29±1 mm skersmens, 115±1 mm ilgio, galimybė centrifuguoti iki 3500 aps/min. Tinkantis naudoti dirbant su </t>
    </r>
    <r>
      <rPr>
        <i/>
        <sz val="10"/>
        <rFont val="Times New Roman"/>
        <family val="1"/>
        <charset val="186"/>
      </rPr>
      <t>Hettich ROTANTA 460</t>
    </r>
    <r>
      <rPr>
        <sz val="10"/>
        <rFont val="Times New Roman"/>
        <family val="1"/>
        <charset val="186"/>
      </rPr>
      <t xml:space="preserve"> centrifugos 5259 adapteriu. </t>
    </r>
  </si>
  <si>
    <t>kompl.</t>
  </si>
  <si>
    <t>1 litro talpos,  autoklavuojamas su anga  adatų ar antgalių nuėmimui, dangtis trumpalaikiam ir ilgalaikiam indo uždengimui; pažymėtas specialia žyma</t>
  </si>
  <si>
    <t>Indas aštrioms atliekoms 1L</t>
  </si>
  <si>
    <t>Matavimo cilindras, 100ml</t>
  </si>
  <si>
    <t>Pagamintas iš stiklo 100 ml talpos, aukštas, graduotas</t>
  </si>
  <si>
    <t>Indas aštrioms atliekoms 3-5L</t>
  </si>
  <si>
    <t>Piltuvėlis 100 mm, ilgu koteliu</t>
  </si>
  <si>
    <t>Dažymo indelis stačiakampis</t>
  </si>
  <si>
    <t>Pagamintas iš stiklo, su stikliniu dangteliu, Hellendahl tipo, su grioveliais, 8/16 objektinių stiklelių dažymui, 105 x 60 x 55 mm (±5mm) dydžio</t>
  </si>
  <si>
    <t>Stiklinis, ilgu koteliu - 110 mm (±5 mm), skersmuo - 100 mm (±5 mm).</t>
  </si>
  <si>
    <t>Kolba Erlenmejerio, 5 l</t>
  </si>
  <si>
    <t>5 litrų talpos, siauru kaklu (kaklo vidinis skersmuo ne mažesnis nei 45 mm (±1 mm), išorinis skersmuo - ne mažesnis nei 55 mm (±1 mm)); dugno skersmuo - apie 220 mm (±5 mm), aukštis - apie 365 mm (±5 mm); graduota, atspari kaitinimui</t>
  </si>
  <si>
    <t>Tiekėjo siūlomos pakuotės kaina, Eur be PVM</t>
  </si>
  <si>
    <r>
      <t>Nerūdijančio plieno, dviejų dalių, rėmelių  rinkinys, skirtas automatinėms dažymo mašinų objektinių stiklelių krepšeliams.</t>
    </r>
    <r>
      <rPr>
        <u/>
        <sz val="10"/>
        <rFont val="Times New Roman"/>
        <family val="1"/>
        <charset val="186"/>
      </rPr>
      <t xml:space="preserve"> Rėmelis skirtas talpinti didelius stiklelius (76x50mm).</t>
    </r>
    <r>
      <rPr>
        <sz val="10"/>
        <rFont val="Times New Roman"/>
        <family val="1"/>
        <charset val="186"/>
      </rPr>
      <t xml:space="preserve"> Objektinių stiklelių rėmelis telpa į standartinę objektinių stiklelių vietą kaip skaidrė. Šį papildomą adapterį galima pastatyti tinkamu atstumu, kad atsirastų erdvė dideliam objektiniui stikleliui laikyti.</t>
    </r>
  </si>
  <si>
    <t>VšĮ VILNIAUS UNIVERSITETO LIGONINĖ SANTAROS KLINIKOS</t>
  </si>
  <si>
    <t xml:space="preserve">Pasiūlymas turi tenkinti žemiau išvardintas sąlygas: </t>
  </si>
  <si>
    <t>1 mato vnt. įkainis, Eur su PVM</t>
  </si>
  <si>
    <t>Pirkimo dalies objekto Nr.</t>
  </si>
  <si>
    <t xml:space="preserve">                                                                                                                                                                                                                           
TECHNINĖ SPECIFIKACIJA IR PASIŪLYMO FORMA
 DARBO PRIEMONĖS PATOLOGINIAMS TYRIMAMS
</t>
  </si>
  <si>
    <t>Autopsinių instrumentų ašmenys 170 mm ilgio</t>
  </si>
  <si>
    <t>Šaukštelis cheminių medžiagų svėrimui</t>
  </si>
  <si>
    <r>
      <t xml:space="preserve">Birių cheminių medžiagų svėrimui; plastikinis; 96 mm ilgio </t>
    </r>
    <r>
      <rPr>
        <sz val="11"/>
        <rFont val="Calibri"/>
        <family val="2"/>
        <charset val="186"/>
      </rPr>
      <t>±</t>
    </r>
    <r>
      <rPr>
        <sz val="11"/>
        <rFont val="Times New Roman"/>
        <family val="1"/>
        <charset val="186"/>
      </rPr>
      <t>5mm; šaukštelio plotis - apie 16 mm ±5mm, apie 10ml talpos; kito šaukštelio ilgis 16 cm ±5mm, plotis - apie 27mm ±5mm, apie 50ml talpos.</t>
    </r>
  </si>
  <si>
    <t>Transportavimo indas 120ml</t>
  </si>
  <si>
    <t xml:space="preserve">Histologinių mėginių transportavimo indas 120 ml talpos (±20 ml) Pagamintas iš PP arba PE; be etiketės su sandariai užsukamu dangteliu. </t>
  </si>
  <si>
    <t>Servetėlės optikai</t>
  </si>
  <si>
    <t>Mikroskopo binokuliarų, įvairių objektyvų, objektinių stiklelių valymui. Lapeliais,  matmenys 80x100mm. Klasė 541. Ne drėgnos. Pageidaujama pakuotėje 500 vnt. servetėlių.</t>
  </si>
  <si>
    <t xml:space="preserve">Laikiklis/rankenėlė mikrotominiams peiliukams </t>
  </si>
  <si>
    <t>Dėžutė 100 stiklelių  laikymui</t>
  </si>
  <si>
    <t>Dėžutė 50 stiklelių laikymui</t>
  </si>
  <si>
    <t>Dėžutė 25 stiklelių laikymui</t>
  </si>
  <si>
    <t>Dėžutė 5 stiklelių laikymui</t>
  </si>
  <si>
    <t>Plastikinė dėžutė su dangteliu skirta 5 standartinio dydžio objektinių stilelių  laikymui/saugojimui</t>
  </si>
  <si>
    <t>Pagamintas iš PS, atsparus ksileno poveikiui, skirtas 20 objektinių stiklelių transportavimui/laikymui; 34 x 20 cm dydžio (±1 cm) , baltos spalvos</t>
  </si>
  <si>
    <t>Dažymo indelis stačiakampio formos su pritvirtintu dangteliu ir įdėklu</t>
  </si>
  <si>
    <t>Pagamintas iš plastiko, su pritvirtintu dangteliu, Hellendahl tipo, su grioveliais, 8/16 objektinių stiklelių dažymui, su specialiu įdėklu stikliukams. Įvairių spalvų.</t>
  </si>
  <si>
    <t>Pagamintas iš plastiko, atviro tipo, be dangtelio, skirtas 20 standartinių objektinių stiklelių transportavimui/laikymui; 34 x 20 cm dydžio (±1 cm) , žalios, mėlynos ir raudonos spalvų. Spalvų pasirinkimas ir užsakymas bus atliekmas pagal ęsamą poreikį</t>
  </si>
  <si>
    <t xml:space="preserve">Histologinių mėginių transportavimo indas 250 ml talpos (±20 ml) Pagamintas iš PP arba PE; be etiketės su sandariai užsukamu/užspaudžiamu dangteliu. </t>
  </si>
  <si>
    <t>Plastikinė dėžutė su dangteliu skirta 50 standartinio dydžio objektinių stiklelių  laikymui/saugojimui. Dangtelis turi nusiimti, nebūti pritvirtintas prie dėžutės.</t>
  </si>
  <si>
    <t xml:space="preserve">Plastikinė dėžutė su dangteliu, skirta 100 standartinio dydžio objektinių stiklelių  laikymui/saugojimui. Dangtelis turi nusiimti, nebūti pritvirtintas prie dėžutės. </t>
  </si>
  <si>
    <t>Plastikinė dėžutė su dangteliu skirta 25 standartinio dydžio objektinių stilelių  laikymui/saugojimui. Dangtelis turi nusiimti, nebūti pritvirtintas prie dėžutės.</t>
  </si>
  <si>
    <r>
      <t xml:space="preserve">Spalvotas (baltas) laukelis stiklų markiravimui printeriu. Optimizuoti naudojimui su šiluminiais  stiklų markiravimo printeriais </t>
    </r>
    <r>
      <rPr>
        <i/>
        <sz val="10"/>
        <rFont val="Times New Roman"/>
        <family val="1"/>
        <charset val="186"/>
      </rPr>
      <t>SlideMate.</t>
    </r>
    <r>
      <rPr>
        <sz val="10"/>
        <rFont val="Times New Roman"/>
        <family val="1"/>
        <charset val="186"/>
      </rPr>
      <t xml:space="preserve"> matmenys - dydis 75x26 mm </t>
    </r>
    <r>
      <rPr>
        <sz val="10"/>
        <rFont val="Calibri"/>
        <family val="2"/>
        <charset val="186"/>
      </rPr>
      <t xml:space="preserve">± </t>
    </r>
    <r>
      <rPr>
        <sz val="10"/>
        <rFont val="Times New Roman"/>
        <family val="1"/>
        <charset val="186"/>
      </rPr>
      <t>1 mm, storis 1 mm, 90º kampais, šlifuotais kraštais,  neperdengti popierėliais, apsaugoti nuo drėgmės poveikio. Kokybės sertifikatas : ISO Nr. 8037/I CE.</t>
    </r>
  </si>
  <si>
    <t>Objektinis stiklelis baltu galu, markiravimui printeriu</t>
  </si>
  <si>
    <r>
      <t xml:space="preserve">Su ilgalaikiu teigiamu elektrostatiniu krūviu, skirtas histocheminėms reakcijoms atlikti. Matinis baltas laukelis užrašams. Optimizuota naudojimui su šiluminiais stiklų markiravimo printeriais </t>
    </r>
    <r>
      <rPr>
        <i/>
        <sz val="10"/>
        <rFont val="Times New Roman"/>
        <family val="1"/>
        <charset val="186"/>
      </rPr>
      <t>SlideMate</t>
    </r>
    <r>
      <rPr>
        <sz val="10"/>
        <rFont val="Times New Roman"/>
        <family val="1"/>
        <charset val="186"/>
      </rPr>
      <t xml:space="preserve">. Matmenys - 76x26 </t>
    </r>
    <r>
      <rPr>
        <sz val="10"/>
        <rFont val="Calibri"/>
        <family val="2"/>
        <charset val="186"/>
      </rPr>
      <t>±</t>
    </r>
    <r>
      <rPr>
        <sz val="10"/>
        <rFont val="Times New Roman"/>
        <family val="1"/>
        <charset val="186"/>
      </rPr>
      <t xml:space="preserve">1 mm, storis 1 mm, Su 90° kampu nušlifuotomis briaunomis ir 45° kampu nušlifuotais kampais, pakuotėje po 50-100 vnt., stiklo minkštėjimo temperatūros taškas: 720ºC, kokybės sertifikatas : ISO Nr. 8037/I CE. </t>
    </r>
  </si>
  <si>
    <t>Objektinis stiklelis žaliu galu, markiravimui printeriu</t>
  </si>
  <si>
    <r>
      <t xml:space="preserve">Spalvotas (žalias) laukelis stiklų markiravimui printeriu. Optimizuoti naudojimui su šiluminiais  stiklų markiravimo printeriais </t>
    </r>
    <r>
      <rPr>
        <i/>
        <sz val="10"/>
        <rFont val="Times New Roman"/>
        <family val="1"/>
        <charset val="186"/>
      </rPr>
      <t>SlideMate.</t>
    </r>
    <r>
      <rPr>
        <sz val="10"/>
        <rFont val="Times New Roman"/>
        <family val="1"/>
        <charset val="186"/>
      </rPr>
      <t xml:space="preserve"> matmenys - dydis 75x26 mm </t>
    </r>
    <r>
      <rPr>
        <sz val="10"/>
        <rFont val="Calibri"/>
        <family val="2"/>
        <charset val="186"/>
      </rPr>
      <t xml:space="preserve">± </t>
    </r>
    <r>
      <rPr>
        <sz val="10"/>
        <rFont val="Times New Roman"/>
        <family val="1"/>
        <charset val="186"/>
      </rPr>
      <t>1 mm, storis 1 mm, 90º kampais, šlifuotais kraštais,  neperdengti popierėliais, apsaugoti nuo drėgmės poveikio. Kokybės sertifikatas : ISO Nr. 8037/I CE.</t>
    </r>
  </si>
  <si>
    <t>Objektinis stiklelis su teigiamu elektrostatiniu krūviu, markiravimui printeriu, baltu laukeliu</t>
  </si>
  <si>
    <t>Objektinis stiklelis su teigiamu elektrostatiniu krūviu, markiravimui printeriu, žaliu laukeliu</t>
  </si>
  <si>
    <r>
      <t xml:space="preserve">Su ilgalaikiu teigiamu elektrostatiniu krūviu, skirtas histocheminėms reakcijoms atlikti. Matinis žalias laukelis užrašams. Optimizuota naudojimui su šiluminiais stiklų markiravimo printeriais </t>
    </r>
    <r>
      <rPr>
        <i/>
        <sz val="10"/>
        <rFont val="Times New Roman"/>
        <family val="1"/>
        <charset val="186"/>
      </rPr>
      <t>SlideMate</t>
    </r>
    <r>
      <rPr>
        <sz val="10"/>
        <rFont val="Times New Roman"/>
        <family val="1"/>
        <charset val="186"/>
      </rPr>
      <t xml:space="preserve">. Matmenys - 76x26 </t>
    </r>
    <r>
      <rPr>
        <sz val="10"/>
        <rFont val="Calibri"/>
        <family val="2"/>
        <charset val="186"/>
      </rPr>
      <t>±</t>
    </r>
    <r>
      <rPr>
        <sz val="10"/>
        <rFont val="Times New Roman"/>
        <family val="1"/>
        <charset val="186"/>
      </rPr>
      <t xml:space="preserve">1 mm, storis 1 mm, Su 90° kampu nušlifuotomis briaunomis ir 45° kampu nušlifuotais kampais, pakuotėje po 50-100 vnt., stiklo minkštėjimo temperatūros taškas: 720ºC, kokybės sertifikatas : ISO Nr. 8037/I CE. </t>
    </r>
  </si>
  <si>
    <t>Stikleliai imunohistocheminėms reakcijoms, žaliu laukeliu</t>
  </si>
  <si>
    <t>Ašmenys 130mm</t>
  </si>
  <si>
    <t>Ašmenys 130 mm –  pagaminti iš specialaus anglinio plieno, 130 mm ilgio, tinkantys darbui su 260mm rankenėle</t>
  </si>
  <si>
    <t>Ašmenys 260mm</t>
  </si>
  <si>
    <t>Ašmenys 260 mm –  pagaminti iš specialaus anglinio plieno, 260 mm ilgio, tinkantys darbui su 390mm rankenėle</t>
  </si>
  <si>
    <t>Didelių (Mega) objektinių stiklelių (76x50mm) dažymo krepšelių įdėklai (adapteriai)</t>
  </si>
  <si>
    <t>Daugkartinio naudojimo, tvirta, pagamintas iš aukštos kokybės nerūdijančio plieno. Turi ypač gilias šonines sieneles, leidžiančias vašką supilti į kasetes įliejimo metu, nerizikuojant, kad jis ištekės. Bloko formavimo ertmės matmenys 60-65mm x 45mm x 15mm</t>
  </si>
  <si>
    <t>Mega blokavimo formelės gilios 60x45x15</t>
  </si>
  <si>
    <t>Mega blokavimo formelės negilios 60x45x8</t>
  </si>
  <si>
    <t>Daugkartinio naudojimo, tvirta, pagamintas iš aukštos kokybės nerūdijančio plieno. Turi ypač gilias šonines sieneles, leidžiančias vašką supilti į kasetes įliejimo metu, nerizikuojant, kad jis ištekės. Bloko formavimo ertmės matmenys 60-65mm x 45mm x8mm</t>
  </si>
  <si>
    <t>Disekciniai peiliukai su metaline rankenėle, trumpi</t>
  </si>
  <si>
    <t>Disekciniai peiliukai pagaminti iš medicininio nerūdijančio plieno, vientinisi t.y. rankenėle taip pat pagaminta iš medicininio nerūdijančio plieno. Disekcinis peilis 150 mm +/-3 mm ilgio, užapvalintu ašmeniu.</t>
  </si>
  <si>
    <t>Disekciniai peiliukai pagaminti iš medicininio nerūdijančio plieno, vientinisi t.y. rankenėle taip pat pagaminta iš medicininio nerūdijančio plieno.  Disekcinis peilis užapvalintu ašmeniu. Galimybė rinktis peiliukus iš skirtingų dydžių:</t>
  </si>
  <si>
    <t>Pasirinkimo diapazonas nuo 130mm +/-3mm iki 200 mm +/-3mm.</t>
  </si>
  <si>
    <t>Pasirinkimo diapazonas nuo 200mm +/-3mm iki 280 mm +/-3mm.</t>
  </si>
  <si>
    <t>Rezekciniai peiliukai su metaline rankenėle, Langenbeck (arba lygiaverčio) tipo</t>
  </si>
  <si>
    <t>Rezekciniai peiliukai, trumpi</t>
  </si>
  <si>
    <t>Darbinės dalies ilgis  95mm +/-3mm</t>
  </si>
  <si>
    <t>Rezekciniai peiliukai, vidutiniai</t>
  </si>
  <si>
    <t>Darbinės dalies ilgis 110 mm +/-3mm</t>
  </si>
  <si>
    <t>Adatėlė / oftalmologinis zondas
Castroviejo-barraquer (arba lygiaverčio) tipo</t>
  </si>
  <si>
    <t>Zondas pagamintas iš  medicininio nerūdijančio plieno.  Adatos tipo pasvirusiu darbiniu galu, kurio ilgį galima rinktis diapazone nuo 8 mm +/-1 mm iki 18 mm +/-1 mm. Darbinės dalies skersmuo 1 mm.</t>
  </si>
  <si>
    <t>Stikleliai imunohistocheminėms reakcijoms, balti</t>
  </si>
  <si>
    <t>Objektinių stiklelių padėklai įvairių spalvų</t>
  </si>
  <si>
    <t>Transportavimo nndas 250ml</t>
  </si>
  <si>
    <t>Indas 2 litrų</t>
  </si>
  <si>
    <t xml:space="preserve">Histologinių mėginių transportavimo indas 2 l talpos (±200 ml) Pagamintas iš PP arba PE; be etiketės su sandariai užsukamu/užspaudžiamu dangteliu. </t>
  </si>
  <si>
    <t>Objektinių stiklelių padėklai balti</t>
  </si>
  <si>
    <r>
      <t>Hidrofiliniai objektiniai stikleliai, užtikrinantys stiprų sukibimą su audiniu ir vienodą reagentų pasiskirstymą; Matmenys: 75x25x1mm, 90˚ kampas;  baltos spalvos matinis laukelis užrašams; Atsparūs karščio poveikiui ir drėgnai aplinkai; Optimizuoti naudojimui su šiluminiais spausdintuvais</t>
    </r>
    <r>
      <rPr>
        <i/>
        <sz val="10"/>
        <rFont val="Times New Roman"/>
        <family val="1"/>
        <charset val="186"/>
      </rPr>
      <t xml:space="preserve"> Slide Mate</t>
    </r>
    <r>
      <rPr>
        <sz val="10"/>
        <rFont val="Times New Roman"/>
        <family val="1"/>
        <charset val="186"/>
      </rPr>
      <t xml:space="preserve">; pagaminti iš optiškai švaraus, išskirtinai plokščio stiklo;  Rekomenduojami naudoti </t>
    </r>
    <r>
      <rPr>
        <i/>
        <sz val="10"/>
        <rFont val="Times New Roman"/>
        <family val="1"/>
        <charset val="186"/>
      </rPr>
      <t>Ventana Benchmark</t>
    </r>
    <r>
      <rPr>
        <sz val="10"/>
        <rFont val="Times New Roman"/>
        <family val="1"/>
        <charset val="186"/>
      </rPr>
      <t xml:space="preserve"> automatinėmis IHC sistemomis</t>
    </r>
  </si>
  <si>
    <r>
      <t>Hidrofiliniai objektiniai stikleliai, užtikrinantys stiprų sukibimą su audiniu ir vienodą reagentų pasiskirstymą; Matmenys: 75x25x1mm, 90˚ kampas; žalios spalvos matinis laukelis užrašams; Atsparūs karščio poveikiui ir drėgnai aplinkai; Optimizuoti naudojimui su šiluminiais spausdintuvais</t>
    </r>
    <r>
      <rPr>
        <i/>
        <sz val="10"/>
        <rFont val="Times New Roman"/>
        <family val="1"/>
        <charset val="186"/>
      </rPr>
      <t xml:space="preserve"> Slide Mate</t>
    </r>
    <r>
      <rPr>
        <sz val="10"/>
        <rFont val="Times New Roman"/>
        <family val="1"/>
        <charset val="186"/>
      </rPr>
      <t xml:space="preserve">; pagaminti iš optiškai švaraus, išskirtinai plokščio stiklo;  Rekomenduojami naudoti </t>
    </r>
    <r>
      <rPr>
        <i/>
        <sz val="10"/>
        <rFont val="Times New Roman"/>
        <family val="1"/>
        <charset val="186"/>
      </rPr>
      <t>Ventana Benchmark</t>
    </r>
    <r>
      <rPr>
        <sz val="10"/>
        <rFont val="Times New Roman"/>
        <family val="1"/>
        <charset val="186"/>
      </rPr>
      <t xml:space="preserve"> automatinėmis IHC sistemomis</t>
    </r>
  </si>
  <si>
    <t>Disekciniai peiliukai su metaline rankenėle, Colin (arba lygiaverčio) tipo</t>
  </si>
  <si>
    <r>
      <t xml:space="preserve">Plonų parafininių audinių pjūvių kokybiškam pjovimui. </t>
    </r>
    <r>
      <rPr>
        <b/>
        <sz val="11"/>
        <rFont val="Times New Roman"/>
        <family val="1"/>
        <charset val="186"/>
      </rPr>
      <t>Universalūs</t>
    </r>
    <r>
      <rPr>
        <sz val="11"/>
        <rFont val="Times New Roman"/>
        <family val="1"/>
        <charset val="186"/>
      </rPr>
      <t xml:space="preserve">, žemo profilio; pagaminti iš nerūdijančio plieno; ašmens kampas-35°, ašmens ilgis-80 (±1) mm, ašmuo užapvalintais galais. </t>
    </r>
  </si>
  <si>
    <r>
      <t xml:space="preserve">Plonų parafininių audinių pjūvių kokybiškam pjovimui. </t>
    </r>
    <r>
      <rPr>
        <b/>
        <sz val="11"/>
        <rFont val="Times New Roman"/>
        <family val="1"/>
        <charset val="186"/>
      </rPr>
      <t>Kietų audinių</t>
    </r>
    <r>
      <rPr>
        <sz val="11"/>
        <rFont val="Times New Roman"/>
        <family val="1"/>
        <charset val="186"/>
      </rPr>
      <t xml:space="preserve"> ploniems pjūviams, žemo profilio; pagaminti iš nerūdijančio plieno; ašmens kampas-35°, ašmens ilgis-80 (±1) mm. Ašmuo užapvalintais galais. </t>
    </r>
  </si>
  <si>
    <t>Histologinių mėginių pjaustymo priemonės. Turi būti vieno gamintojo ir tikti vienas kitam</t>
  </si>
  <si>
    <t>48.1</t>
  </si>
  <si>
    <t>48.2</t>
  </si>
  <si>
    <t>Perkamo preliminaraus kiekio suma, Eur be PVM</t>
  </si>
  <si>
    <t>Perkamo preliminaraus kiekio suma Eur su PVM</t>
  </si>
  <si>
    <t>Valstybinis patologijos centras, viešosios įstaigos Vilniaus universiteto ligoninės Santaros klinikų filialas (toliau - VPC),  įsigys žemiau išvardintus diagnostikos reagentus, skirtus patologijos tyrimams.</t>
  </si>
  <si>
    <t>Santariškių g. 2, LT-08661 Vilnius, įmonės kodas 124364561, PVM kodas LT243645610 Tel. +3706 9779853</t>
  </si>
  <si>
    <t>Rezekciniai peiliukai pagaminti iš medicininio nerūdijančio plieno, vientinisi t.y. rankenėle taip pat pagaminta iš medicininio nerūdijančio plieno. Galimybė rinktis iš skirting dydžių:</t>
  </si>
  <si>
    <t>45.1</t>
  </si>
  <si>
    <t>45.2</t>
  </si>
  <si>
    <t>45.3</t>
  </si>
  <si>
    <t>45.4</t>
  </si>
  <si>
    <t>45.5</t>
  </si>
  <si>
    <t>47.1</t>
  </si>
  <si>
    <t>47.2</t>
  </si>
  <si>
    <t>Žemo profilio mikrotominių peiliukų laikiklis/rankenėlė. Skirta histologinių mėginių pjaustymui makro tyrimo metu. Rankenėlė – pagaminta iš cheminėms medžiagoms bei autoklavavimui atsparaus plastiko su nerūdijančio plieno galu peiliuko įstatymui. Bendras ilgis 217 (±5) mm.</t>
  </si>
  <si>
    <t>Disekciniai peiliukai Colin su metaline rankenėle, trumpi</t>
  </si>
  <si>
    <t>Disekciniai peiliukai Colin su metaline rankenėle, ilgi</t>
  </si>
  <si>
    <t>Mikrotominiai peiliukai universalūs</t>
  </si>
  <si>
    <t>Mikrotominiai peiliukai kietiems audiniams</t>
  </si>
  <si>
    <t xml:space="preserve">1. Pirkime pateikti pirkimo objekto pavyzdžių gali būti reikalaujama dėl jų įvertinimo pagal techninės specifikacijos reikalavimus ir įsitikinimo, jog siūlomos prekės pilnai atitinka techninėje specifikacijoje nustatytus reikalavimus. Perkančioji organizacija raštu gali prašyti galimo laimėtojo arba ir kitų dalyvių pateikti pirkimo objekto pavyzdžius per 7 kalendorines dienas. Jei dalyvis nepateiks pirkimo objekto pavyzdžių per nustatytą terminą, jo pasiūlymas bus atmestas kaip neatitinkantis pirkimo dokumentų reikalavimų. Prekių pavyzdžiai bus testuojami Valstybiniame  patologijos centre, VšĮ VUL SK filiale atliekant diagnostikos procedūras ir bus negrąžinami. Pavyzdžiai turi būti nemokami ir pateikiami su prekių perdavimą įrodančiu dokumentu. </t>
  </si>
  <si>
    <t>2.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</si>
  <si>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 xml:space="preserve">3. Tiekėjas turi pateikti informaciją, įrodančią parduodamos prekės atitikimą kokybės ir techniniams reikalavimams, nurodytiems pirkimo dokumentų techninėje specifikacijoje:  gamintojo parengtus katalogus ir siūlomų prekių techninių charakteristikų aprašymus. Taip pat tiekėjas turi pateikti nuorodą į gamintojo interneto svetainę, kurioje perkančiosios organizacijos vertintojai galėtų patikrinti teikiamų duomenų autentiškumą. </t>
  </si>
  <si>
    <t>4. Pateiktų prekių galiojimo terminas pristatymo metu turi būti ne trumpesnis nei 6 mėn. nuo gamintojo nustatyto galiojimo termino pabaigos.</t>
  </si>
  <si>
    <t>Viso 45 pirkimo objekto dalis:</t>
  </si>
  <si>
    <t>Viso 47 pirkimo objekto dalis:</t>
  </si>
  <si>
    <t>Viso 48 pirkimo objekto dalis:</t>
  </si>
  <si>
    <t>33140000-3</t>
  </si>
  <si>
    <t>5.Prekių vieneto įkainis iki 1,00 Eur gali būti pateikiamas suapvalintas pagal aritmetikos taisykles iki keturių skaičių po kablelio (virš 1,00 Eur turi būti pateikiamas suapvalinas iki  dviejū skaičių po kablelio), o kiekvienos pirkimo dalies bendra suma turi būti išreikšta cento tikslumu (du skaičiai po kablelio).</t>
  </si>
  <si>
    <t>Perkamas preliminarus kiekis 36 mėn.</t>
  </si>
  <si>
    <r>
      <t xml:space="preserve">1 mato vnt. įkainis, Eur be PVM            </t>
    </r>
    <r>
      <rPr>
        <u/>
        <sz val="10"/>
        <rFont val="Times New Roman"/>
        <family val="1"/>
        <charset val="186"/>
      </rPr>
      <t>(Pildo tiekėjas)</t>
    </r>
  </si>
  <si>
    <r>
      <t xml:space="preserve">Tiekėjo siūloma pakuotė   </t>
    </r>
    <r>
      <rPr>
        <u/>
        <sz val="10"/>
        <rFont val="Times New Roman"/>
        <family val="1"/>
        <charset val="186"/>
      </rPr>
      <t>(Pildo tiekėjas)</t>
    </r>
  </si>
  <si>
    <r>
      <t xml:space="preserve">Siūlomos prekės pavadinimas, gamintojas, katalogo Nr, prekės kodas, psl. </t>
    </r>
    <r>
      <rPr>
        <u/>
        <sz val="10"/>
        <rFont val="Times New Roman"/>
        <family val="1"/>
        <charset val="186"/>
      </rPr>
      <t>(Pildo tiekėjas)</t>
    </r>
  </si>
  <si>
    <r>
      <t xml:space="preserve">PASTABOS: 1) Pasiūlymo kaina bus naudojama pasiūlymų vertinimui, pasiūlymų  eilės sudarymui ir laimėjusio tiekėjo nustatymui. Sutartis su laimėjusiu tiekėju bus sudaroma maksimaliai pirkimo vertei nurodytai SPS 18 punkte. Komisija, tiekėjo pasiūlymo kainai viršijus SPS 18 punkte nurodytą kainą ), tiekėjo pasiūlymo kainą laikys per didelę, nepriimtiną Perkančiajai organizacijai. </t>
    </r>
    <r>
      <rPr>
        <i/>
        <sz val="10"/>
        <color theme="1"/>
        <rFont val="Times New Roman"/>
        <family val="1"/>
        <charset val="186"/>
      </rPr>
      <t xml:space="preserve">   2) </t>
    </r>
    <r>
      <rPr>
        <i/>
        <u/>
        <sz val="10"/>
        <color theme="1"/>
        <rFont val="Times New Roman"/>
        <family val="1"/>
        <charset val="186"/>
      </rPr>
      <t xml:space="preserve"> Prekių katalogai ir aprašymai gali būti pateikiami anglų kalba. Jei atitinkami dokumentai yra išduoti kita, nei reikalaujama, kalba (lietuvių ar anglų), kartu turi būti pateiktas vertimas į lietuvių kalbą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</si>
</sst>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
    <numFmt numFmtId="167" formatCode="#,##0.0000"/>
    <numFmt numFmtId="169" formatCode="0.0000"/>
  </numFmts>
  <fonts count="20" x14ac:knownFonts="1">
    <font>
      <sz val="11"/>
      <color theme="1"/>
      <name val="Calibri"/>
      <family val="2"/>
      <charset val="186"/>
      <scheme val="minor"/>
    </font>
    <font>
      <sz val="10"/>
      <name val="Times New Roman"/>
      <family val="1"/>
      <charset val="186"/>
    </font>
    <font>
      <sz val="10"/>
      <color theme="1"/>
      <name val="Times New Roman"/>
      <family val="1"/>
      <charset val="186"/>
    </font>
    <font>
      <sz val="10"/>
      <color rgb="FF000000"/>
      <name val="Times New Roman"/>
      <family val="1"/>
      <charset val="186"/>
    </font>
    <font>
      <sz val="10"/>
      <name val="Arial"/>
      <family val="2"/>
      <charset val="186"/>
    </font>
    <font>
      <i/>
      <sz val="10"/>
      <name val="Times New Roman"/>
      <family val="1"/>
      <charset val="186"/>
    </font>
    <font>
      <u/>
      <sz val="10"/>
      <name val="Times New Roman"/>
      <family val="1"/>
      <charset val="186"/>
    </font>
    <font>
      <sz val="10"/>
      <name val="Calibri"/>
      <family val="2"/>
      <charset val="186"/>
    </font>
    <font>
      <b/>
      <sz val="12"/>
      <name val="Times New Roman"/>
      <family val="1"/>
      <charset val="186"/>
    </font>
    <font>
      <sz val="11"/>
      <color theme="1"/>
      <name val="Calibri"/>
      <family val="2"/>
      <charset val="186"/>
      <scheme val="minor"/>
    </font>
    <font>
      <sz val="11"/>
      <color theme="1"/>
      <name val="Times New Roman"/>
      <family val="1"/>
      <charset val="186"/>
    </font>
    <font>
      <sz val="11"/>
      <name val="Times New Roman"/>
      <family val="1"/>
      <charset val="186"/>
    </font>
    <font>
      <sz val="11"/>
      <name val="Calibri"/>
      <family val="2"/>
      <charset val="186"/>
    </font>
    <font>
      <sz val="12"/>
      <color theme="1"/>
      <name val="Times New Roman"/>
      <family val="1"/>
      <charset val="186"/>
    </font>
    <font>
      <b/>
      <sz val="11"/>
      <name val="Times New Roman"/>
      <family val="1"/>
      <charset val="186"/>
    </font>
    <font>
      <sz val="10"/>
      <color rgb="FFFF0000"/>
      <name val="Times New Roman"/>
      <family val="1"/>
      <charset val="186"/>
    </font>
    <font>
      <b/>
      <sz val="11"/>
      <color theme="1"/>
      <name val="Calibri"/>
      <family val="2"/>
      <charset val="186"/>
      <scheme val="minor"/>
    </font>
    <font>
      <b/>
      <sz val="10"/>
      <color theme="1"/>
      <name val="Times New Roman"/>
      <family val="1"/>
      <charset val="186"/>
    </font>
    <font>
      <i/>
      <u/>
      <sz val="10"/>
      <color theme="1"/>
      <name val="Times New Roman"/>
      <family val="1"/>
      <charset val="186"/>
    </font>
    <font>
      <i/>
      <sz val="10"/>
      <color theme="1"/>
      <name val="Times New Roman"/>
      <family val="1"/>
      <charset val="186"/>
    </font>
  </fonts>
  <fills count="7">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xf numFmtId="0" fontId="4" fillId="0" borderId="0"/>
    <xf numFmtId="0" fontId="9" fillId="0" borderId="0"/>
    <xf numFmtId="0" fontId="9" fillId="0" borderId="0"/>
  </cellStyleXfs>
  <cellXfs count="128">
    <xf numFmtId="0" fontId="0" fillId="0" borderId="0" xfId="0"/>
    <xf numFmtId="0" fontId="1" fillId="2"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2" fillId="0" borderId="0" xfId="0" applyFont="1"/>
    <xf numFmtId="0" fontId="2" fillId="0" borderId="1" xfId="0" applyFont="1" applyBorder="1"/>
    <xf numFmtId="0" fontId="2" fillId="0" borderId="1" xfId="0" applyFont="1" applyFill="1" applyBorder="1" applyAlignment="1">
      <alignment horizontal="center" vertical="center"/>
    </xf>
    <xf numFmtId="0" fontId="2" fillId="0" borderId="0" xfId="0" applyFont="1" applyAlignment="1">
      <alignment horizontal="center" vertical="center"/>
    </xf>
    <xf numFmtId="0" fontId="2" fillId="0" borderId="1" xfId="0" applyFont="1" applyFill="1" applyBorder="1"/>
    <xf numFmtId="0" fontId="2" fillId="0" borderId="0" xfId="0" applyFont="1" applyFill="1"/>
    <xf numFmtId="49" fontId="1" fillId="0" borderId="1" xfId="0" applyNumberFormat="1" applyFont="1" applyFill="1" applyBorder="1" applyAlignment="1">
      <alignment vertical="center" wrapText="1"/>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pplyProtection="1">
      <alignment horizontal="center" vertical="center" wrapText="1"/>
    </xf>
    <xf numFmtId="0" fontId="2" fillId="0" borderId="0" xfId="0" applyFont="1" applyFill="1" applyAlignment="1">
      <alignment wrapText="1"/>
    </xf>
    <xf numFmtId="0" fontId="2" fillId="0" borderId="0" xfId="0" applyFont="1" applyFill="1" applyBorder="1"/>
    <xf numFmtId="0" fontId="0" fillId="0" borderId="1" xfId="0" applyBorder="1" applyAlignment="1">
      <alignment horizontal="center" vertical="center"/>
    </xf>
    <xf numFmtId="0" fontId="0" fillId="0" borderId="1" xfId="0" applyBorder="1"/>
    <xf numFmtId="164" fontId="1" fillId="3" borderId="1" xfId="0" applyNumberFormat="1" applyFont="1" applyFill="1" applyBorder="1" applyAlignment="1">
      <alignment horizontal="center" vertical="center" wrapText="1"/>
    </xf>
    <xf numFmtId="164" fontId="2" fillId="0" borderId="0" xfId="0" applyNumberFormat="1" applyFont="1"/>
    <xf numFmtId="0" fontId="10" fillId="0" borderId="1" xfId="0" applyFont="1" applyBorder="1"/>
    <xf numFmtId="0" fontId="2" fillId="5" borderId="1" xfId="0" applyFont="1" applyFill="1" applyBorder="1" applyAlignment="1">
      <alignment horizontal="center" vertical="center"/>
    </xf>
    <xf numFmtId="164" fontId="2" fillId="5" borderId="1" xfId="0" applyNumberFormat="1" applyFont="1" applyFill="1" applyBorder="1"/>
    <xf numFmtId="0" fontId="10" fillId="0" borderId="0" xfId="0" applyFont="1"/>
    <xf numFmtId="164" fontId="1" fillId="2" borderId="1" xfId="0" applyNumberFormat="1" applyFont="1" applyFill="1" applyBorder="1" applyAlignment="1">
      <alignment horizontal="center" vertical="center" wrapText="1"/>
    </xf>
    <xf numFmtId="0" fontId="1" fillId="5" borderId="1" xfId="0" applyFont="1" applyFill="1" applyBorder="1" applyAlignment="1">
      <alignment vertical="center" wrapText="1"/>
    </xf>
    <xf numFmtId="164" fontId="2" fillId="0" borderId="0" xfId="0" applyNumberFormat="1" applyFont="1" applyAlignment="1">
      <alignment horizontal="center" vertical="center"/>
    </xf>
    <xf numFmtId="0" fontId="1" fillId="4" borderId="1" xfId="0" applyFont="1" applyFill="1" applyBorder="1" applyAlignment="1">
      <alignment horizontal="left" vertical="center" wrapText="1"/>
    </xf>
    <xf numFmtId="0" fontId="1" fillId="5" borderId="1" xfId="1" applyFont="1" applyFill="1" applyBorder="1" applyAlignment="1">
      <alignment horizontal="left" vertical="center" wrapText="1"/>
    </xf>
    <xf numFmtId="0" fontId="2" fillId="0" borderId="0" xfId="0" applyFont="1" applyAlignment="1">
      <alignment horizontal="left" vertical="center"/>
    </xf>
    <xf numFmtId="0" fontId="1" fillId="5" borderId="4" xfId="0" applyFont="1" applyFill="1" applyBorder="1" applyAlignment="1">
      <alignment vertical="center" wrapText="1"/>
    </xf>
    <xf numFmtId="0" fontId="1" fillId="5" borderId="2" xfId="0" applyFont="1" applyFill="1" applyBorder="1" applyAlignment="1">
      <alignment vertical="center" wrapText="1"/>
    </xf>
    <xf numFmtId="0" fontId="0" fillId="0" borderId="8" xfId="0" applyBorder="1"/>
    <xf numFmtId="0" fontId="0" fillId="0" borderId="0" xfId="0" applyBorder="1" applyAlignment="1">
      <alignment wrapText="1"/>
    </xf>
    <xf numFmtId="0" fontId="0" fillId="0" borderId="0" xfId="0" applyAlignment="1">
      <alignment wrapText="1"/>
    </xf>
    <xf numFmtId="0" fontId="0" fillId="0" borderId="8" xfId="0" applyBorder="1" applyAlignment="1">
      <alignment wrapText="1"/>
    </xf>
    <xf numFmtId="0" fontId="2" fillId="5" borderId="1" xfId="0" applyFont="1" applyFill="1" applyBorder="1" applyAlignment="1">
      <alignment horizontal="center" vertical="center" wrapText="1"/>
    </xf>
    <xf numFmtId="0" fontId="10" fillId="5" borderId="1" xfId="0" applyFont="1" applyFill="1" applyBorder="1" applyAlignment="1">
      <alignment horizontal="center" vertical="center"/>
    </xf>
    <xf numFmtId="0" fontId="2" fillId="5" borderId="0" xfId="0" applyFont="1" applyFill="1" applyBorder="1" applyAlignment="1">
      <alignment horizontal="center" vertical="center"/>
    </xf>
    <xf numFmtId="0" fontId="2" fillId="5" borderId="0" xfId="0" applyFont="1" applyFill="1" applyBorder="1"/>
    <xf numFmtId="0" fontId="2" fillId="5" borderId="0" xfId="0" applyFont="1" applyFill="1" applyBorder="1" applyAlignment="1">
      <alignment horizontal="left" vertical="center"/>
    </xf>
    <xf numFmtId="164" fontId="2" fillId="5" borderId="0" xfId="0" applyNumberFormat="1" applyFont="1" applyFill="1" applyBorder="1" applyAlignment="1">
      <alignment horizontal="center" vertical="center"/>
    </xf>
    <xf numFmtId="164" fontId="2" fillId="5" borderId="0" xfId="0" applyNumberFormat="1" applyFont="1" applyFill="1" applyBorder="1"/>
    <xf numFmtId="0" fontId="2" fillId="5" borderId="0" xfId="0" applyFont="1" applyFill="1" applyBorder="1" applyAlignment="1">
      <alignment horizontal="center" vertical="center" wrapText="1"/>
    </xf>
    <xf numFmtId="0" fontId="10" fillId="5" borderId="0" xfId="0" applyFont="1" applyFill="1" applyBorder="1" applyAlignment="1">
      <alignment horizontal="center" vertical="center"/>
    </xf>
    <xf numFmtId="0" fontId="1" fillId="5" borderId="0" xfId="0" applyFont="1" applyFill="1" applyBorder="1" applyAlignment="1">
      <alignment horizontal="center" vertical="center"/>
    </xf>
    <xf numFmtId="3" fontId="2" fillId="5" borderId="1" xfId="0" applyNumberFormat="1" applyFont="1" applyFill="1" applyBorder="1" applyAlignment="1">
      <alignment horizontal="center" vertical="center"/>
    </xf>
    <xf numFmtId="0" fontId="2" fillId="5" borderId="1" xfId="0" applyFont="1" applyFill="1" applyBorder="1"/>
    <xf numFmtId="0" fontId="1" fillId="5" borderId="1" xfId="0" applyFont="1" applyFill="1" applyBorder="1" applyAlignment="1">
      <alignment horizontal="left" vertical="center" wrapText="1"/>
    </xf>
    <xf numFmtId="0" fontId="10" fillId="5" borderId="1" xfId="0" applyFont="1" applyFill="1" applyBorder="1" applyAlignment="1">
      <alignment horizontal="left" vertical="center" wrapText="1"/>
    </xf>
    <xf numFmtId="0" fontId="11" fillId="5" borderId="1" xfId="0" applyFont="1" applyFill="1" applyBorder="1" applyAlignment="1">
      <alignment horizontal="left" wrapText="1"/>
    </xf>
    <xf numFmtId="0" fontId="0" fillId="5" borderId="1" xfId="0" applyFill="1" applyBorder="1" applyAlignment="1">
      <alignment horizontal="center" vertical="center"/>
    </xf>
    <xf numFmtId="0" fontId="2" fillId="5" borderId="1" xfId="0" applyFont="1" applyFill="1" applyBorder="1" applyAlignment="1">
      <alignment horizontal="left" vertical="center" wrapText="1"/>
    </xf>
    <xf numFmtId="0" fontId="3" fillId="5" borderId="1" xfId="0" applyFont="1" applyFill="1" applyBorder="1" applyAlignment="1">
      <alignment horizontal="center" vertical="center"/>
    </xf>
    <xf numFmtId="3" fontId="3" fillId="5" borderId="1" xfId="0" applyNumberFormat="1" applyFont="1" applyFill="1" applyBorder="1" applyAlignment="1">
      <alignment horizontal="center" vertical="center"/>
    </xf>
    <xf numFmtId="49" fontId="1" fillId="5" borderId="1" xfId="0" applyNumberFormat="1" applyFont="1" applyFill="1" applyBorder="1" applyAlignment="1">
      <alignment horizontal="left" vertical="center" wrapText="1"/>
    </xf>
    <xf numFmtId="49" fontId="1" fillId="5" borderId="1" xfId="0" applyNumberFormat="1" applyFont="1" applyFill="1" applyBorder="1" applyAlignment="1">
      <alignment horizontal="center" vertical="center" wrapText="1"/>
    </xf>
    <xf numFmtId="49" fontId="11" fillId="5" borderId="1" xfId="0" applyNumberFormat="1" applyFont="1" applyFill="1" applyBorder="1" applyAlignment="1">
      <alignment horizontal="left" vertical="center" wrapText="1"/>
    </xf>
    <xf numFmtId="0" fontId="10" fillId="5" borderId="1" xfId="0" applyFont="1" applyFill="1" applyBorder="1" applyAlignment="1">
      <alignment horizontal="center" vertical="center" wrapText="1"/>
    </xf>
    <xf numFmtId="0" fontId="10" fillId="5" borderId="1" xfId="0" applyFont="1" applyFill="1" applyBorder="1"/>
    <xf numFmtId="0" fontId="11" fillId="5" borderId="1" xfId="0" applyFont="1" applyFill="1" applyBorder="1" applyAlignment="1">
      <alignment horizontal="left" vertical="center" wrapText="1"/>
    </xf>
    <xf numFmtId="0" fontId="11" fillId="5" borderId="1" xfId="0" applyNumberFormat="1" applyFont="1" applyFill="1" applyBorder="1" applyAlignment="1">
      <alignment horizontal="left" vertical="center" wrapText="1"/>
    </xf>
    <xf numFmtId="0" fontId="13" fillId="5" borderId="1" xfId="2" applyFont="1" applyFill="1" applyBorder="1" applyAlignment="1">
      <alignment horizontal="center" vertical="center"/>
    </xf>
    <xf numFmtId="0" fontId="10" fillId="5" borderId="1" xfId="0" applyFont="1" applyFill="1" applyBorder="1" applyAlignment="1">
      <alignment vertical="center" wrapText="1"/>
    </xf>
    <xf numFmtId="0" fontId="1" fillId="5" borderId="1" xfId="0" applyFont="1" applyFill="1" applyBorder="1" applyAlignment="1">
      <alignment horizontal="left" wrapText="1"/>
    </xf>
    <xf numFmtId="0" fontId="1" fillId="5" borderId="1" xfId="0" applyFont="1" applyFill="1" applyBorder="1" applyAlignment="1">
      <alignment horizontal="center" vertical="center" wrapText="1"/>
    </xf>
    <xf numFmtId="0" fontId="1" fillId="5" borderId="1" xfId="0" applyFont="1" applyFill="1" applyBorder="1" applyAlignment="1">
      <alignment vertical="top" wrapText="1"/>
    </xf>
    <xf numFmtId="0" fontId="2" fillId="5" borderId="1" xfId="0" applyFont="1" applyFill="1" applyBorder="1" applyAlignment="1">
      <alignment horizontal="center" wrapText="1"/>
    </xf>
    <xf numFmtId="0" fontId="2" fillId="5" borderId="1" xfId="0" applyFont="1" applyFill="1" applyBorder="1" applyAlignment="1">
      <alignment vertical="center" wrapText="1"/>
    </xf>
    <xf numFmtId="0" fontId="0" fillId="5" borderId="1" xfId="0" applyFill="1" applyBorder="1"/>
    <xf numFmtId="0" fontId="2" fillId="5" borderId="1" xfId="0" applyFont="1" applyFill="1" applyBorder="1" applyAlignment="1">
      <alignment horizontal="center" vertical="center"/>
    </xf>
    <xf numFmtId="0" fontId="0" fillId="0" borderId="5" xfId="0" applyBorder="1" applyAlignment="1">
      <alignment horizontal="center" vertical="center"/>
    </xf>
    <xf numFmtId="0" fontId="11" fillId="5" borderId="1" xfId="0" applyFont="1" applyFill="1" applyBorder="1" applyAlignment="1">
      <alignment horizontal="left" vertical="center" wrapText="1"/>
    </xf>
    <xf numFmtId="0" fontId="0" fillId="0" borderId="0" xfId="0" applyAlignment="1">
      <alignment horizontal="center"/>
    </xf>
    <xf numFmtId="0" fontId="0" fillId="0" borderId="0" xfId="0" applyAlignment="1">
      <alignment vertical="center"/>
    </xf>
    <xf numFmtId="0" fontId="11" fillId="5" borderId="1" xfId="0" applyFont="1" applyFill="1" applyBorder="1" applyAlignment="1">
      <alignment vertical="center" wrapText="1"/>
    </xf>
    <xf numFmtId="0" fontId="2" fillId="5" borderId="1" xfId="0" applyFont="1" applyFill="1" applyBorder="1" applyAlignment="1">
      <alignment horizontal="center" vertical="center"/>
    </xf>
    <xf numFmtId="0" fontId="0" fillId="0" borderId="6" xfId="0" applyBorder="1" applyAlignment="1">
      <alignment horizontal="center" vertical="center"/>
    </xf>
    <xf numFmtId="0" fontId="0" fillId="0" borderId="12" xfId="0" applyBorder="1" applyAlignment="1">
      <alignment horizontal="center" vertical="center"/>
    </xf>
    <xf numFmtId="0" fontId="0" fillId="0" borderId="5"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5" borderId="3" xfId="0" applyFill="1" applyBorder="1" applyAlignment="1">
      <alignment horizontal="left"/>
    </xf>
    <xf numFmtId="0" fontId="0" fillId="5" borderId="4" xfId="0" applyFill="1" applyBorder="1" applyAlignment="1">
      <alignment horizontal="left"/>
    </xf>
    <xf numFmtId="0" fontId="0" fillId="5" borderId="2" xfId="0" applyFill="1" applyBorder="1" applyAlignment="1">
      <alignment horizontal="left"/>
    </xf>
    <xf numFmtId="0" fontId="1" fillId="5" borderId="3" xfId="0" applyFont="1" applyFill="1" applyBorder="1" applyAlignment="1">
      <alignment horizontal="left" vertical="center" wrapText="1"/>
    </xf>
    <xf numFmtId="0" fontId="1" fillId="5" borderId="4" xfId="0" applyFont="1" applyFill="1" applyBorder="1" applyAlignment="1">
      <alignment horizontal="left" vertical="center" wrapText="1"/>
    </xf>
    <xf numFmtId="0" fontId="1" fillId="5" borderId="2" xfId="0" applyFont="1" applyFill="1" applyBorder="1" applyAlignment="1">
      <alignment horizontal="left" vertical="center" wrapText="1"/>
    </xf>
    <xf numFmtId="0" fontId="2" fillId="5" borderId="3"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6" xfId="0" applyFont="1" applyFill="1" applyBorder="1" applyAlignment="1">
      <alignment horizontal="center" vertical="center"/>
    </xf>
    <xf numFmtId="0" fontId="2" fillId="5" borderId="5" xfId="0" applyFont="1" applyFill="1" applyBorder="1" applyAlignment="1">
      <alignment horizontal="center" vertical="center"/>
    </xf>
    <xf numFmtId="0" fontId="1" fillId="5" borderId="7" xfId="0" applyFont="1" applyFill="1" applyBorder="1" applyAlignment="1">
      <alignment horizontal="left" vertical="center" wrapText="1"/>
    </xf>
    <xf numFmtId="0" fontId="1" fillId="5" borderId="9" xfId="0" applyFont="1" applyFill="1" applyBorder="1" applyAlignment="1">
      <alignment horizontal="left" vertical="center" wrapText="1"/>
    </xf>
    <xf numFmtId="0" fontId="1" fillId="5" borderId="10" xfId="0" applyFont="1" applyFill="1" applyBorder="1" applyAlignment="1">
      <alignment horizontal="left" vertical="center" wrapText="1"/>
    </xf>
    <xf numFmtId="0" fontId="1" fillId="5" borderId="8" xfId="0" applyFont="1" applyFill="1" applyBorder="1" applyAlignment="1">
      <alignment horizontal="left" vertical="center" wrapText="1"/>
    </xf>
    <xf numFmtId="0" fontId="1" fillId="5" borderId="0" xfId="0" applyFont="1" applyFill="1" applyBorder="1" applyAlignment="1">
      <alignment horizontal="left" vertical="center" wrapText="1"/>
    </xf>
    <xf numFmtId="0" fontId="1" fillId="5" borderId="11" xfId="0" applyFont="1" applyFill="1" applyBorder="1" applyAlignment="1">
      <alignment horizontal="left" vertical="center" wrapText="1"/>
    </xf>
    <xf numFmtId="0" fontId="2" fillId="0" borderId="8" xfId="0" applyFont="1" applyBorder="1" applyAlignment="1">
      <alignment horizontal="left" vertical="center" wrapText="1"/>
    </xf>
    <xf numFmtId="0" fontId="2" fillId="0" borderId="0" xfId="0" applyFont="1" applyAlignment="1">
      <alignment horizontal="left" vertical="center" wrapText="1"/>
    </xf>
    <xf numFmtId="0" fontId="2" fillId="0" borderId="0" xfId="0" applyFont="1" applyBorder="1" applyAlignment="1">
      <alignment horizontal="left" vertical="center" wrapText="1"/>
    </xf>
    <xf numFmtId="0" fontId="8" fillId="0" borderId="0" xfId="0" applyNumberFormat="1" applyFont="1" applyAlignment="1">
      <alignment horizontal="center" wrapText="1"/>
    </xf>
    <xf numFmtId="0" fontId="8" fillId="0" borderId="0" xfId="0" applyFont="1" applyBorder="1" applyAlignment="1">
      <alignment horizontal="center" vertical="center" wrapText="1"/>
    </xf>
    <xf numFmtId="0" fontId="2" fillId="5" borderId="8" xfId="0" applyFont="1" applyFill="1" applyBorder="1" applyAlignment="1">
      <alignment horizontal="left" vertical="top" wrapText="1"/>
    </xf>
    <xf numFmtId="0" fontId="2" fillId="5" borderId="0" xfId="0" applyFont="1" applyFill="1" applyBorder="1" applyAlignment="1">
      <alignment horizontal="left" vertical="top" wrapText="1"/>
    </xf>
    <xf numFmtId="0" fontId="2" fillId="5" borderId="11" xfId="0" applyFont="1" applyFill="1" applyBorder="1" applyAlignment="1">
      <alignment horizontal="left" vertical="top" wrapText="1"/>
    </xf>
    <xf numFmtId="0" fontId="15" fillId="0" borderId="8" xfId="0" applyFont="1" applyFill="1" applyBorder="1" applyAlignment="1">
      <alignment horizontal="left" vertical="center" wrapText="1"/>
    </xf>
    <xf numFmtId="0" fontId="15" fillId="0" borderId="0" xfId="0" applyFont="1" applyFill="1" applyBorder="1" applyAlignment="1">
      <alignment horizontal="left" vertical="center" wrapText="1"/>
    </xf>
    <xf numFmtId="0" fontId="15" fillId="0" borderId="11" xfId="0" applyFont="1" applyFill="1" applyBorder="1" applyAlignment="1">
      <alignment horizontal="left" vertical="center" wrapText="1"/>
    </xf>
    <xf numFmtId="0" fontId="2" fillId="0" borderId="8" xfId="0" applyFont="1" applyBorder="1" applyAlignment="1">
      <alignment horizontal="left" vertical="top" wrapText="1"/>
    </xf>
    <xf numFmtId="0" fontId="2" fillId="0" borderId="0" xfId="0" applyFont="1" applyBorder="1" applyAlignment="1">
      <alignment horizontal="left" vertical="top" wrapText="1"/>
    </xf>
    <xf numFmtId="0" fontId="2" fillId="0" borderId="11" xfId="0" applyFont="1" applyBorder="1" applyAlignment="1">
      <alignment horizontal="left" vertical="top" wrapText="1"/>
    </xf>
    <xf numFmtId="0" fontId="2" fillId="0" borderId="8"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6" borderId="1" xfId="0" applyFont="1" applyFill="1" applyBorder="1" applyAlignment="1">
      <alignment horizontal="center" vertical="center"/>
    </xf>
    <xf numFmtId="3" fontId="2" fillId="6" borderId="1" xfId="0" applyNumberFormat="1" applyFont="1" applyFill="1" applyBorder="1" applyAlignment="1">
      <alignment horizontal="center" vertical="center"/>
    </xf>
    <xf numFmtId="0" fontId="2" fillId="5" borderId="1" xfId="0" applyFont="1" applyFill="1" applyBorder="1" applyAlignment="1">
      <alignment vertical="center"/>
    </xf>
    <xf numFmtId="4" fontId="2" fillId="5" borderId="1" xfId="0" applyNumberFormat="1" applyFont="1" applyFill="1" applyBorder="1" applyAlignment="1">
      <alignment horizontal="center" vertical="center"/>
    </xf>
    <xf numFmtId="167" fontId="2" fillId="6" borderId="1" xfId="0" applyNumberFormat="1" applyFont="1" applyFill="1" applyBorder="1" applyAlignment="1">
      <alignment horizontal="center" vertical="center"/>
    </xf>
    <xf numFmtId="4" fontId="17" fillId="5" borderId="1" xfId="0" applyNumberFormat="1" applyFont="1" applyFill="1" applyBorder="1" applyAlignment="1">
      <alignment horizontal="center" vertical="center"/>
    </xf>
    <xf numFmtId="169" fontId="2" fillId="6" borderId="1" xfId="0" applyNumberFormat="1" applyFont="1" applyFill="1" applyBorder="1" applyAlignment="1">
      <alignment horizontal="center" vertical="center"/>
    </xf>
    <xf numFmtId="4" fontId="2" fillId="6" borderId="1" xfId="0" applyNumberFormat="1" applyFont="1" applyFill="1" applyBorder="1" applyAlignment="1">
      <alignment horizontal="center" vertical="center"/>
    </xf>
    <xf numFmtId="0" fontId="16" fillId="0" borderId="3" xfId="0" applyFont="1" applyBorder="1" applyAlignment="1">
      <alignment horizontal="right" vertical="center"/>
    </xf>
    <xf numFmtId="0" fontId="16" fillId="0" borderId="4" xfId="0" applyFont="1" applyBorder="1" applyAlignment="1">
      <alignment horizontal="right" vertical="center"/>
    </xf>
    <xf numFmtId="0" fontId="16" fillId="0" borderId="2" xfId="0" applyFont="1" applyBorder="1" applyAlignment="1">
      <alignment horizontal="right" vertical="center"/>
    </xf>
    <xf numFmtId="0" fontId="2" fillId="6" borderId="1" xfId="0" applyFont="1" applyFill="1" applyBorder="1"/>
    <xf numFmtId="2" fontId="17" fillId="5" borderId="1" xfId="0" applyNumberFormat="1" applyFont="1" applyFill="1" applyBorder="1" applyAlignment="1">
      <alignment horizontal="center" vertical="center"/>
    </xf>
    <xf numFmtId="0" fontId="2" fillId="6" borderId="1" xfId="0"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18" fillId="0" borderId="0" xfId="0" applyFont="1" applyAlignment="1" applyProtection="1">
      <alignment horizontal="center" vertical="center" wrapText="1"/>
    </xf>
  </cellXfs>
  <cellStyles count="4">
    <cellStyle name="Įprastas" xfId="0" builtinId="0"/>
    <cellStyle name="Normal 2" xfId="1" xr:uid="{00000000-0005-0000-0000-000001000000}"/>
    <cellStyle name="Normal 5" xfId="3" xr:uid="{340C1FC4-DC85-406A-B5FD-429A593DF40B}"/>
    <cellStyle name="Normal 8" xfId="2" xr:uid="{C39DFF66-4CCA-4EFE-9F52-F3ACB86223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AA734-4737-4FDF-AEE7-08ECF234F44D}">
  <sheetPr>
    <pageSetUpPr fitToPage="1"/>
  </sheetPr>
  <dimension ref="A1:R138"/>
  <sheetViews>
    <sheetView tabSelected="1" topLeftCell="A67" zoomScale="83" zoomScaleNormal="83" workbookViewId="0">
      <selection activeCell="I80" sqref="I80"/>
    </sheetView>
  </sheetViews>
  <sheetFormatPr defaultColWidth="9.109375" defaultRowHeight="13.2" x14ac:dyDescent="0.25"/>
  <cols>
    <col min="1" max="1" width="7.109375" style="6" customWidth="1"/>
    <col min="2" max="2" width="6.6640625" style="3" customWidth="1"/>
    <col min="3" max="3" width="27.88671875" style="27" customWidth="1"/>
    <col min="4" max="4" width="51.44140625" style="3" customWidth="1"/>
    <col min="5" max="5" width="8" style="6" customWidth="1"/>
    <col min="6" max="6" width="12.109375" style="6" customWidth="1"/>
    <col min="7" max="7" width="11.88671875" style="24" customWidth="1"/>
    <col min="8" max="8" width="8" style="6" customWidth="1"/>
    <col min="9" max="9" width="11.88671875" style="3" customWidth="1"/>
    <col min="10" max="11" width="11.44140625" style="3" customWidth="1"/>
    <col min="12" max="12" width="14.77734375" style="17" customWidth="1"/>
    <col min="13" max="13" width="16" style="17" customWidth="1"/>
    <col min="14" max="14" width="30" style="3" customWidth="1"/>
    <col min="15" max="15" width="17.5546875" style="3" customWidth="1"/>
    <col min="16" max="16" width="28.5546875" style="3" customWidth="1"/>
    <col min="17" max="16384" width="9.109375" style="3"/>
  </cols>
  <sheetData>
    <row r="1" spans="1:18" ht="15.6" x14ac:dyDescent="0.3">
      <c r="A1" s="99" t="s">
        <v>57</v>
      </c>
      <c r="B1" s="99"/>
      <c r="C1" s="99"/>
      <c r="D1" s="99"/>
      <c r="E1" s="99"/>
      <c r="F1" s="99"/>
      <c r="G1" s="99"/>
      <c r="H1" s="99"/>
      <c r="I1" s="99"/>
      <c r="J1" s="99"/>
      <c r="K1" s="99"/>
      <c r="L1" s="99"/>
      <c r="M1" s="99"/>
      <c r="N1" s="99"/>
      <c r="O1" s="99"/>
      <c r="P1" s="99"/>
      <c r="Q1" s="99"/>
      <c r="R1" s="99"/>
    </row>
    <row r="2" spans="1:18" ht="15.6" x14ac:dyDescent="0.3">
      <c r="A2" s="99" t="s">
        <v>130</v>
      </c>
      <c r="B2" s="99"/>
      <c r="C2" s="99"/>
      <c r="D2" s="99"/>
      <c r="E2" s="99"/>
      <c r="F2" s="99"/>
      <c r="G2" s="99"/>
      <c r="H2" s="99"/>
      <c r="I2" s="99"/>
      <c r="J2" s="99"/>
      <c r="K2" s="99"/>
      <c r="L2" s="99"/>
      <c r="M2" s="99"/>
      <c r="N2" s="99"/>
      <c r="O2" s="99"/>
      <c r="P2" s="99"/>
      <c r="Q2" s="99"/>
      <c r="R2" s="99"/>
    </row>
    <row r="3" spans="1:18" ht="48" customHeight="1" x14ac:dyDescent="0.25">
      <c r="A3" s="100" t="s">
        <v>61</v>
      </c>
      <c r="B3" s="100"/>
      <c r="C3" s="100"/>
      <c r="D3" s="100"/>
      <c r="E3" s="100"/>
      <c r="F3" s="100"/>
      <c r="G3" s="100"/>
      <c r="H3" s="100"/>
      <c r="I3" s="100"/>
      <c r="J3" s="100"/>
      <c r="K3" s="100"/>
      <c r="L3" s="100"/>
      <c r="M3" s="100"/>
      <c r="N3" s="100"/>
      <c r="O3" s="100"/>
      <c r="P3" s="100"/>
      <c r="Q3" s="100"/>
      <c r="R3" s="100"/>
    </row>
    <row r="4" spans="1:18" customFormat="1" ht="14.4" x14ac:dyDescent="0.3">
      <c r="A4" s="90" t="s">
        <v>129</v>
      </c>
      <c r="B4" s="91"/>
      <c r="C4" s="91"/>
      <c r="D4" s="91"/>
      <c r="E4" s="91"/>
      <c r="F4" s="91"/>
      <c r="G4" s="91"/>
      <c r="H4" s="91"/>
      <c r="I4" s="91"/>
      <c r="J4" s="91"/>
      <c r="K4" s="91"/>
      <c r="L4" s="91"/>
      <c r="M4" s="91"/>
      <c r="N4" s="91"/>
      <c r="O4" s="91"/>
      <c r="P4" s="92"/>
    </row>
    <row r="5" spans="1:18" customFormat="1" ht="14.4" x14ac:dyDescent="0.3">
      <c r="A5" s="93" t="s">
        <v>58</v>
      </c>
      <c r="B5" s="94"/>
      <c r="C5" s="94"/>
      <c r="D5" s="94"/>
      <c r="E5" s="94"/>
      <c r="F5" s="94"/>
      <c r="G5" s="94"/>
      <c r="H5" s="94"/>
      <c r="I5" s="94"/>
      <c r="J5" s="94"/>
      <c r="K5" s="94"/>
      <c r="L5" s="94"/>
      <c r="M5" s="94"/>
      <c r="N5" s="94"/>
      <c r="O5" s="94"/>
      <c r="P5" s="95"/>
    </row>
    <row r="6" spans="1:18" customFormat="1" ht="43.8" customHeight="1" x14ac:dyDescent="0.3">
      <c r="A6" s="101" t="s">
        <v>144</v>
      </c>
      <c r="B6" s="102"/>
      <c r="C6" s="102"/>
      <c r="D6" s="102"/>
      <c r="E6" s="102"/>
      <c r="F6" s="102"/>
      <c r="G6" s="102"/>
      <c r="H6" s="102"/>
      <c r="I6" s="102"/>
      <c r="J6" s="102"/>
      <c r="K6" s="102"/>
      <c r="L6" s="102"/>
      <c r="M6" s="102"/>
      <c r="N6" s="102"/>
      <c r="O6" s="102"/>
      <c r="P6" s="103"/>
    </row>
    <row r="7" spans="1:18" s="72" customFormat="1" ht="4.8" customHeight="1" x14ac:dyDescent="0.3">
      <c r="A7" s="104"/>
      <c r="B7" s="105"/>
      <c r="C7" s="105"/>
      <c r="D7" s="105"/>
      <c r="E7" s="105"/>
      <c r="F7" s="105"/>
      <c r="G7" s="105"/>
      <c r="H7" s="105"/>
      <c r="I7" s="105"/>
      <c r="J7" s="105"/>
      <c r="K7" s="105"/>
      <c r="L7" s="105"/>
      <c r="M7" s="105"/>
      <c r="N7" s="105"/>
      <c r="O7" s="105"/>
      <c r="P7" s="106"/>
    </row>
    <row r="8" spans="1:18" s="71" customFormat="1" ht="16.2" customHeight="1" x14ac:dyDescent="0.3">
      <c r="A8" s="110" t="s">
        <v>145</v>
      </c>
      <c r="B8" s="111"/>
      <c r="C8" s="111"/>
      <c r="D8" s="111"/>
      <c r="E8" s="111"/>
      <c r="F8" s="111"/>
      <c r="G8" s="111"/>
      <c r="H8" s="111"/>
      <c r="I8" s="111"/>
      <c r="J8" s="111"/>
      <c r="K8" s="111"/>
      <c r="L8" s="111"/>
      <c r="M8" s="111"/>
      <c r="N8" s="111"/>
      <c r="O8" s="111"/>
    </row>
    <row r="9" spans="1:18" customFormat="1" ht="28.2" customHeight="1" x14ac:dyDescent="0.3">
      <c r="A9" s="107" t="s">
        <v>146</v>
      </c>
      <c r="B9" s="108"/>
      <c r="C9" s="108"/>
      <c r="D9" s="108"/>
      <c r="E9" s="108"/>
      <c r="F9" s="108"/>
      <c r="G9" s="108"/>
      <c r="H9" s="108"/>
      <c r="I9" s="108"/>
      <c r="J9" s="108"/>
      <c r="K9" s="108"/>
      <c r="L9" s="108"/>
      <c r="M9" s="108"/>
      <c r="N9" s="108"/>
      <c r="O9" s="108"/>
      <c r="P9" s="109"/>
    </row>
    <row r="10" spans="1:18" customFormat="1" ht="16.8" customHeight="1" x14ac:dyDescent="0.3">
      <c r="A10" s="93" t="s">
        <v>147</v>
      </c>
      <c r="B10" s="94"/>
      <c r="C10" s="94"/>
      <c r="D10" s="94"/>
      <c r="E10" s="94"/>
      <c r="F10" s="94"/>
      <c r="G10" s="94"/>
      <c r="H10" s="94"/>
      <c r="I10" s="94"/>
      <c r="J10" s="94"/>
      <c r="K10" s="94"/>
      <c r="L10" s="94"/>
      <c r="M10" s="94"/>
      <c r="N10" s="94"/>
      <c r="O10" s="94"/>
      <c r="P10" s="94"/>
      <c r="Q10" s="30"/>
    </row>
    <row r="11" spans="1:18" s="32" customFormat="1" ht="31.2" customHeight="1" x14ac:dyDescent="0.3">
      <c r="A11" s="96" t="s">
        <v>152</v>
      </c>
      <c r="B11" s="97"/>
      <c r="C11" s="97"/>
      <c r="D11" s="97"/>
      <c r="E11" s="97"/>
      <c r="F11" s="97"/>
      <c r="G11" s="97"/>
      <c r="H11" s="97"/>
      <c r="I11" s="97"/>
      <c r="J11" s="97"/>
      <c r="K11" s="97"/>
      <c r="L11" s="97"/>
      <c r="M11" s="97"/>
      <c r="N11" s="98"/>
      <c r="O11" s="31"/>
      <c r="Q11" s="33"/>
    </row>
    <row r="12" spans="1:18" ht="120.75" customHeight="1" x14ac:dyDescent="0.25">
      <c r="A12" s="1" t="s">
        <v>0</v>
      </c>
      <c r="B12" s="1" t="s">
        <v>60</v>
      </c>
      <c r="C12" s="10" t="s">
        <v>1</v>
      </c>
      <c r="D12" s="10" t="s">
        <v>2</v>
      </c>
      <c r="E12" s="10" t="s">
        <v>3</v>
      </c>
      <c r="F12" s="10" t="s">
        <v>153</v>
      </c>
      <c r="G12" s="16" t="s">
        <v>154</v>
      </c>
      <c r="H12" s="10" t="s">
        <v>4</v>
      </c>
      <c r="I12" s="10" t="s">
        <v>59</v>
      </c>
      <c r="J12" s="126" t="s">
        <v>155</v>
      </c>
      <c r="K12" s="22" t="s">
        <v>55</v>
      </c>
      <c r="L12" s="10" t="s">
        <v>127</v>
      </c>
      <c r="M12" s="22" t="s">
        <v>128</v>
      </c>
      <c r="N12" s="126" t="s">
        <v>156</v>
      </c>
      <c r="O12" s="11" t="s">
        <v>5</v>
      </c>
    </row>
    <row r="13" spans="1:18" x14ac:dyDescent="0.25">
      <c r="A13" s="2">
        <v>1</v>
      </c>
      <c r="B13" s="2">
        <v>2</v>
      </c>
      <c r="C13" s="25">
        <v>3</v>
      </c>
      <c r="D13" s="2">
        <v>4</v>
      </c>
      <c r="E13" s="2">
        <v>5</v>
      </c>
      <c r="F13" s="2">
        <v>7</v>
      </c>
      <c r="G13" s="2">
        <v>8</v>
      </c>
      <c r="H13" s="2">
        <v>9</v>
      </c>
      <c r="I13" s="2">
        <v>10</v>
      </c>
      <c r="J13" s="2">
        <v>11</v>
      </c>
      <c r="K13" s="2">
        <v>12</v>
      </c>
      <c r="L13" s="2">
        <v>13</v>
      </c>
      <c r="M13" s="2">
        <v>14</v>
      </c>
      <c r="N13" s="2">
        <v>15</v>
      </c>
      <c r="O13" s="2">
        <v>16</v>
      </c>
    </row>
    <row r="14" spans="1:18" ht="79.8" x14ac:dyDescent="0.25">
      <c r="A14" s="5">
        <v>1</v>
      </c>
      <c r="B14" s="7"/>
      <c r="C14" s="26" t="s">
        <v>84</v>
      </c>
      <c r="D14" s="26" t="s">
        <v>83</v>
      </c>
      <c r="E14" s="19" t="s">
        <v>6</v>
      </c>
      <c r="F14" s="44">
        <v>800000</v>
      </c>
      <c r="G14" s="116"/>
      <c r="H14" s="19">
        <v>5</v>
      </c>
      <c r="I14" s="115">
        <f>G14*1.05</f>
        <v>0</v>
      </c>
      <c r="J14" s="112"/>
      <c r="K14" s="115">
        <f>J14*G14</f>
        <v>0</v>
      </c>
      <c r="L14" s="117">
        <f>G14*F14</f>
        <v>0</v>
      </c>
      <c r="M14" s="117">
        <f>L14*1.05</f>
        <v>0</v>
      </c>
      <c r="N14" s="112"/>
      <c r="O14" s="74" t="s">
        <v>151</v>
      </c>
      <c r="P14" s="8"/>
    </row>
    <row r="15" spans="1:18" ht="79.8" x14ac:dyDescent="0.25">
      <c r="A15" s="5">
        <v>2</v>
      </c>
      <c r="B15" s="7"/>
      <c r="C15" s="26" t="s">
        <v>86</v>
      </c>
      <c r="D15" s="26" t="s">
        <v>87</v>
      </c>
      <c r="E15" s="19" t="s">
        <v>6</v>
      </c>
      <c r="F15" s="44">
        <v>50000</v>
      </c>
      <c r="G15" s="116"/>
      <c r="H15" s="74">
        <v>5</v>
      </c>
      <c r="I15" s="115">
        <f>G15*1.05</f>
        <v>0</v>
      </c>
      <c r="J15" s="112"/>
      <c r="K15" s="115">
        <f>J15*G15</f>
        <v>0</v>
      </c>
      <c r="L15" s="117">
        <f>G15*F15</f>
        <v>0</v>
      </c>
      <c r="M15" s="117">
        <f>L15*1.05</f>
        <v>0</v>
      </c>
      <c r="N15" s="112"/>
      <c r="O15" s="74" t="s">
        <v>151</v>
      </c>
      <c r="P15" s="8"/>
    </row>
    <row r="16" spans="1:18" ht="106.2" x14ac:dyDescent="0.25">
      <c r="A16" s="5">
        <v>3</v>
      </c>
      <c r="B16" s="4"/>
      <c r="C16" s="26" t="s">
        <v>88</v>
      </c>
      <c r="D16" s="26" t="s">
        <v>85</v>
      </c>
      <c r="E16" s="19" t="s">
        <v>6</v>
      </c>
      <c r="F16" s="44">
        <v>100000</v>
      </c>
      <c r="G16" s="116"/>
      <c r="H16" s="74">
        <v>5</v>
      </c>
      <c r="I16" s="115">
        <f>G16*1.05</f>
        <v>0</v>
      </c>
      <c r="J16" s="112"/>
      <c r="K16" s="115">
        <f>J16*G16</f>
        <v>0</v>
      </c>
      <c r="L16" s="117">
        <f>G16*F16</f>
        <v>0</v>
      </c>
      <c r="M16" s="117">
        <f>L16*1.05</f>
        <v>0</v>
      </c>
      <c r="N16" s="112"/>
      <c r="O16" s="74" t="s">
        <v>151</v>
      </c>
      <c r="P16" s="12"/>
    </row>
    <row r="17" spans="1:16" ht="106.2" x14ac:dyDescent="0.25">
      <c r="A17" s="5">
        <v>4</v>
      </c>
      <c r="B17" s="4"/>
      <c r="C17" s="26" t="s">
        <v>89</v>
      </c>
      <c r="D17" s="26" t="s">
        <v>90</v>
      </c>
      <c r="E17" s="19" t="s">
        <v>6</v>
      </c>
      <c r="F17" s="44">
        <v>10000</v>
      </c>
      <c r="G17" s="116"/>
      <c r="H17" s="74">
        <v>5</v>
      </c>
      <c r="I17" s="115">
        <f>G17*1.05</f>
        <v>0</v>
      </c>
      <c r="J17" s="112"/>
      <c r="K17" s="115">
        <f>J17*G17</f>
        <v>0</v>
      </c>
      <c r="L17" s="117">
        <f>G17*F17</f>
        <v>0</v>
      </c>
      <c r="M17" s="117">
        <f>L17*1.05</f>
        <v>0</v>
      </c>
      <c r="N17" s="112"/>
      <c r="O17" s="74" t="s">
        <v>151</v>
      </c>
      <c r="P17" s="12"/>
    </row>
    <row r="18" spans="1:16" ht="105.6" x14ac:dyDescent="0.3">
      <c r="A18" s="5">
        <v>5</v>
      </c>
      <c r="B18" s="15"/>
      <c r="C18" s="26" t="s">
        <v>113</v>
      </c>
      <c r="D18" s="26" t="s">
        <v>119</v>
      </c>
      <c r="E18" s="35" t="s">
        <v>6</v>
      </c>
      <c r="F18" s="19">
        <v>300000</v>
      </c>
      <c r="G18" s="116"/>
      <c r="H18" s="74">
        <v>5</v>
      </c>
      <c r="I18" s="115">
        <f>G18*1.05</f>
        <v>0</v>
      </c>
      <c r="J18" s="112"/>
      <c r="K18" s="115">
        <f>J18*G18</f>
        <v>0</v>
      </c>
      <c r="L18" s="117">
        <f>G18*F18</f>
        <v>0</v>
      </c>
      <c r="M18" s="117">
        <f>L18*1.05</f>
        <v>0</v>
      </c>
      <c r="N18" s="112"/>
      <c r="O18" s="74" t="s">
        <v>151</v>
      </c>
    </row>
    <row r="19" spans="1:16" ht="105.6" x14ac:dyDescent="0.3">
      <c r="A19" s="5">
        <v>6</v>
      </c>
      <c r="B19" s="15"/>
      <c r="C19" s="26" t="s">
        <v>91</v>
      </c>
      <c r="D19" s="26" t="s">
        <v>120</v>
      </c>
      <c r="E19" s="35" t="s">
        <v>6</v>
      </c>
      <c r="F19" s="19">
        <v>40000</v>
      </c>
      <c r="G19" s="116"/>
      <c r="H19" s="74">
        <v>5</v>
      </c>
      <c r="I19" s="115">
        <f>G19*1.05</f>
        <v>0</v>
      </c>
      <c r="J19" s="112"/>
      <c r="K19" s="115">
        <f>J19*G19</f>
        <v>0</v>
      </c>
      <c r="L19" s="117">
        <f>G19*F19</f>
        <v>0</v>
      </c>
      <c r="M19" s="117">
        <f>L19*1.05</f>
        <v>0</v>
      </c>
      <c r="N19" s="112"/>
      <c r="O19" s="74" t="s">
        <v>151</v>
      </c>
    </row>
    <row r="20" spans="1:16" ht="79.2" x14ac:dyDescent="0.25">
      <c r="A20" s="5">
        <v>7</v>
      </c>
      <c r="B20" s="4"/>
      <c r="C20" s="26" t="s">
        <v>7</v>
      </c>
      <c r="D20" s="26" t="s">
        <v>8</v>
      </c>
      <c r="E20" s="19" t="s">
        <v>6</v>
      </c>
      <c r="F20" s="19">
        <v>10000</v>
      </c>
      <c r="G20" s="116"/>
      <c r="H20" s="74">
        <v>5</v>
      </c>
      <c r="I20" s="115">
        <f>G20*1.05</f>
        <v>0</v>
      </c>
      <c r="J20" s="112"/>
      <c r="K20" s="115">
        <f>J20*G20</f>
        <v>0</v>
      </c>
      <c r="L20" s="117">
        <f>G20*F20</f>
        <v>0</v>
      </c>
      <c r="M20" s="117">
        <f>L20*1.05</f>
        <v>0</v>
      </c>
      <c r="N20" s="112"/>
      <c r="O20" s="74" t="s">
        <v>151</v>
      </c>
    </row>
    <row r="21" spans="1:16" ht="79.2" x14ac:dyDescent="0.25">
      <c r="A21" s="5">
        <v>8</v>
      </c>
      <c r="B21" s="4"/>
      <c r="C21" s="26" t="s">
        <v>9</v>
      </c>
      <c r="D21" s="26" t="s">
        <v>10</v>
      </c>
      <c r="E21" s="19" t="s">
        <v>6</v>
      </c>
      <c r="F21" s="44">
        <v>100000</v>
      </c>
      <c r="G21" s="116"/>
      <c r="H21" s="74">
        <v>5</v>
      </c>
      <c r="I21" s="115">
        <f>G21*1.05</f>
        <v>0</v>
      </c>
      <c r="J21" s="112"/>
      <c r="K21" s="115">
        <f>J21*G21</f>
        <v>0</v>
      </c>
      <c r="L21" s="117">
        <f>G21*F21</f>
        <v>0</v>
      </c>
      <c r="M21" s="117">
        <f>L21*1.05</f>
        <v>0</v>
      </c>
      <c r="N21" s="112"/>
      <c r="O21" s="74" t="s">
        <v>151</v>
      </c>
    </row>
    <row r="22" spans="1:16" ht="79.2" x14ac:dyDescent="0.25">
      <c r="A22" s="5">
        <v>9</v>
      </c>
      <c r="B22" s="4"/>
      <c r="C22" s="26" t="s">
        <v>11</v>
      </c>
      <c r="D22" s="26" t="s">
        <v>12</v>
      </c>
      <c r="E22" s="19" t="s">
        <v>6</v>
      </c>
      <c r="F22" s="44">
        <v>2000</v>
      </c>
      <c r="G22" s="116"/>
      <c r="H22" s="74">
        <v>5</v>
      </c>
      <c r="I22" s="115">
        <f>G22*1.05</f>
        <v>0</v>
      </c>
      <c r="J22" s="112"/>
      <c r="K22" s="115">
        <f>J22*G22</f>
        <v>0</v>
      </c>
      <c r="L22" s="117">
        <f>G22*F22</f>
        <v>0</v>
      </c>
      <c r="M22" s="117">
        <f>L22*1.05</f>
        <v>0</v>
      </c>
      <c r="N22" s="112"/>
      <c r="O22" s="74" t="s">
        <v>151</v>
      </c>
    </row>
    <row r="23" spans="1:16" ht="79.2" x14ac:dyDescent="0.25">
      <c r="A23" s="5">
        <v>10</v>
      </c>
      <c r="B23" s="4"/>
      <c r="C23" s="26" t="s">
        <v>13</v>
      </c>
      <c r="D23" s="26" t="s">
        <v>39</v>
      </c>
      <c r="E23" s="19" t="s">
        <v>6</v>
      </c>
      <c r="F23" s="44">
        <v>15000</v>
      </c>
      <c r="G23" s="116"/>
      <c r="H23" s="74">
        <v>5</v>
      </c>
      <c r="I23" s="115">
        <f>G23*1.05</f>
        <v>0</v>
      </c>
      <c r="J23" s="112"/>
      <c r="K23" s="115">
        <f>J23*G23</f>
        <v>0</v>
      </c>
      <c r="L23" s="117">
        <f>G23*F23</f>
        <v>0</v>
      </c>
      <c r="M23" s="117">
        <f>L23*1.05</f>
        <v>0</v>
      </c>
      <c r="N23" s="112"/>
      <c r="O23" s="74" t="s">
        <v>151</v>
      </c>
    </row>
    <row r="24" spans="1:16" ht="48.75" customHeight="1" x14ac:dyDescent="0.25">
      <c r="A24" s="5">
        <v>11</v>
      </c>
      <c r="B24" s="4"/>
      <c r="C24" s="46" t="s">
        <v>50</v>
      </c>
      <c r="D24" s="46" t="s">
        <v>51</v>
      </c>
      <c r="E24" s="19" t="s">
        <v>6</v>
      </c>
      <c r="F24" s="19">
        <v>50</v>
      </c>
      <c r="G24" s="118"/>
      <c r="H24" s="19">
        <v>21</v>
      </c>
      <c r="I24" s="115">
        <f>G24*1.21</f>
        <v>0</v>
      </c>
      <c r="J24" s="112"/>
      <c r="K24" s="115">
        <f>J24*G24</f>
        <v>0</v>
      </c>
      <c r="L24" s="117">
        <f>G24*F24</f>
        <v>0</v>
      </c>
      <c r="M24" s="117">
        <f>L24*1.21</f>
        <v>0</v>
      </c>
      <c r="N24" s="119"/>
      <c r="O24" s="74" t="s">
        <v>151</v>
      </c>
    </row>
    <row r="25" spans="1:16" ht="26.4" x14ac:dyDescent="0.25">
      <c r="A25" s="5">
        <v>12</v>
      </c>
      <c r="B25" s="4"/>
      <c r="C25" s="46" t="s">
        <v>23</v>
      </c>
      <c r="D25" s="46" t="s">
        <v>24</v>
      </c>
      <c r="E25" s="19" t="s">
        <v>6</v>
      </c>
      <c r="F25" s="19">
        <v>40</v>
      </c>
      <c r="G25" s="118"/>
      <c r="H25" s="19">
        <v>21</v>
      </c>
      <c r="I25" s="115">
        <f t="shared" ref="I25:I31" si="0">G25*1.21</f>
        <v>0</v>
      </c>
      <c r="J25" s="112"/>
      <c r="K25" s="115">
        <f t="shared" ref="K25:K31" si="1">J25*G25</f>
        <v>0</v>
      </c>
      <c r="L25" s="117">
        <f t="shared" ref="L25:L31" si="2">G25*F25</f>
        <v>0</v>
      </c>
      <c r="M25" s="117">
        <f t="shared" ref="M25:M31" si="3">L25*1.21</f>
        <v>0</v>
      </c>
      <c r="N25" s="119"/>
      <c r="O25" s="74" t="s">
        <v>151</v>
      </c>
    </row>
    <row r="26" spans="1:16" x14ac:dyDescent="0.25">
      <c r="A26" s="5">
        <v>13</v>
      </c>
      <c r="B26" s="4"/>
      <c r="C26" s="46" t="s">
        <v>46</v>
      </c>
      <c r="D26" s="46" t="s">
        <v>47</v>
      </c>
      <c r="E26" s="19" t="s">
        <v>6</v>
      </c>
      <c r="F26" s="19">
        <v>10</v>
      </c>
      <c r="G26" s="118"/>
      <c r="H26" s="19">
        <v>21</v>
      </c>
      <c r="I26" s="115">
        <f t="shared" si="0"/>
        <v>0</v>
      </c>
      <c r="J26" s="112"/>
      <c r="K26" s="115">
        <f t="shared" si="1"/>
        <v>0</v>
      </c>
      <c r="L26" s="117">
        <f t="shared" si="2"/>
        <v>0</v>
      </c>
      <c r="M26" s="117">
        <f t="shared" si="3"/>
        <v>0</v>
      </c>
      <c r="N26" s="119"/>
      <c r="O26" s="74" t="s">
        <v>151</v>
      </c>
    </row>
    <row r="27" spans="1:16" ht="52.8" x14ac:dyDescent="0.25">
      <c r="A27" s="5">
        <v>14</v>
      </c>
      <c r="B27" s="4"/>
      <c r="C27" s="46" t="s">
        <v>53</v>
      </c>
      <c r="D27" s="46" t="s">
        <v>54</v>
      </c>
      <c r="E27" s="19" t="s">
        <v>6</v>
      </c>
      <c r="F27" s="19">
        <v>2</v>
      </c>
      <c r="G27" s="118"/>
      <c r="H27" s="19">
        <v>21</v>
      </c>
      <c r="I27" s="115">
        <f t="shared" si="0"/>
        <v>0</v>
      </c>
      <c r="J27" s="112"/>
      <c r="K27" s="115">
        <f t="shared" si="1"/>
        <v>0</v>
      </c>
      <c r="L27" s="117">
        <f t="shared" si="2"/>
        <v>0</v>
      </c>
      <c r="M27" s="117">
        <f t="shared" si="3"/>
        <v>0</v>
      </c>
      <c r="N27" s="119"/>
      <c r="O27" s="74" t="s">
        <v>151</v>
      </c>
    </row>
    <row r="28" spans="1:16" s="8" customFormat="1" ht="26.4" x14ac:dyDescent="0.25">
      <c r="A28" s="5">
        <v>15</v>
      </c>
      <c r="B28" s="7"/>
      <c r="C28" s="46" t="s">
        <v>49</v>
      </c>
      <c r="D28" s="46" t="s">
        <v>52</v>
      </c>
      <c r="E28" s="19" t="s">
        <v>6</v>
      </c>
      <c r="F28" s="19">
        <v>15</v>
      </c>
      <c r="G28" s="118"/>
      <c r="H28" s="19">
        <v>21</v>
      </c>
      <c r="I28" s="115">
        <f t="shared" si="0"/>
        <v>0</v>
      </c>
      <c r="J28" s="112"/>
      <c r="K28" s="115">
        <f t="shared" si="1"/>
        <v>0</v>
      </c>
      <c r="L28" s="117">
        <f t="shared" si="2"/>
        <v>0</v>
      </c>
      <c r="M28" s="117">
        <f t="shared" si="3"/>
        <v>0</v>
      </c>
      <c r="N28" s="119"/>
      <c r="O28" s="74" t="s">
        <v>151</v>
      </c>
    </row>
    <row r="29" spans="1:16" ht="42" x14ac:dyDescent="0.3">
      <c r="A29" s="5">
        <v>16</v>
      </c>
      <c r="B29" s="15"/>
      <c r="C29" s="47" t="s">
        <v>118</v>
      </c>
      <c r="D29" s="48" t="s">
        <v>75</v>
      </c>
      <c r="E29" s="49" t="s">
        <v>6</v>
      </c>
      <c r="F29" s="19">
        <v>500</v>
      </c>
      <c r="G29" s="118"/>
      <c r="H29" s="19">
        <v>21</v>
      </c>
      <c r="I29" s="115">
        <f t="shared" si="0"/>
        <v>0</v>
      </c>
      <c r="J29" s="112"/>
      <c r="K29" s="115">
        <f t="shared" si="1"/>
        <v>0</v>
      </c>
      <c r="L29" s="117">
        <f t="shared" si="2"/>
        <v>0</v>
      </c>
      <c r="M29" s="117">
        <f t="shared" si="3"/>
        <v>0</v>
      </c>
      <c r="N29" s="119"/>
      <c r="O29" s="74" t="s">
        <v>151</v>
      </c>
    </row>
    <row r="30" spans="1:16" ht="69.599999999999994" x14ac:dyDescent="0.3">
      <c r="A30" s="5">
        <v>17</v>
      </c>
      <c r="B30" s="15"/>
      <c r="C30" s="47" t="s">
        <v>114</v>
      </c>
      <c r="D30" s="48" t="s">
        <v>78</v>
      </c>
      <c r="E30" s="49" t="s">
        <v>6</v>
      </c>
      <c r="F30" s="19">
        <v>500</v>
      </c>
      <c r="G30" s="118"/>
      <c r="H30" s="19">
        <v>21</v>
      </c>
      <c r="I30" s="115">
        <f t="shared" si="0"/>
        <v>0</v>
      </c>
      <c r="J30" s="112"/>
      <c r="K30" s="115">
        <f t="shared" si="1"/>
        <v>0</v>
      </c>
      <c r="L30" s="117">
        <f t="shared" si="2"/>
        <v>0</v>
      </c>
      <c r="M30" s="117">
        <f t="shared" si="3"/>
        <v>0</v>
      </c>
      <c r="N30" s="119"/>
      <c r="O30" s="74" t="s">
        <v>151</v>
      </c>
    </row>
    <row r="31" spans="1:16" ht="39.6" x14ac:dyDescent="0.25">
      <c r="A31" s="5">
        <v>18</v>
      </c>
      <c r="B31" s="9"/>
      <c r="C31" s="46" t="s">
        <v>76</v>
      </c>
      <c r="D31" s="46" t="s">
        <v>77</v>
      </c>
      <c r="E31" s="19" t="s">
        <v>6</v>
      </c>
      <c r="F31" s="19">
        <v>20</v>
      </c>
      <c r="G31" s="118"/>
      <c r="H31" s="19">
        <v>21</v>
      </c>
      <c r="I31" s="115">
        <f t="shared" si="0"/>
        <v>0</v>
      </c>
      <c r="J31" s="112"/>
      <c r="K31" s="115">
        <f t="shared" si="1"/>
        <v>0</v>
      </c>
      <c r="L31" s="117">
        <f t="shared" si="2"/>
        <v>0</v>
      </c>
      <c r="M31" s="117">
        <f t="shared" si="3"/>
        <v>0</v>
      </c>
      <c r="N31" s="119"/>
      <c r="O31" s="74" t="s">
        <v>151</v>
      </c>
    </row>
    <row r="32" spans="1:16" ht="52.8" x14ac:dyDescent="0.25">
      <c r="A32" s="5">
        <v>19</v>
      </c>
      <c r="B32" s="4"/>
      <c r="C32" s="46" t="s">
        <v>20</v>
      </c>
      <c r="D32" s="46" t="s">
        <v>42</v>
      </c>
      <c r="E32" s="19" t="s">
        <v>6</v>
      </c>
      <c r="F32" s="19">
        <v>15000</v>
      </c>
      <c r="G32" s="118"/>
      <c r="H32" s="19">
        <v>5</v>
      </c>
      <c r="I32" s="115">
        <f>G32*1.05</f>
        <v>0</v>
      </c>
      <c r="J32" s="112"/>
      <c r="K32" s="115">
        <f t="shared" ref="K32:K33" si="4">J32*G32</f>
        <v>0</v>
      </c>
      <c r="L32" s="117">
        <f t="shared" ref="L32:L33" si="5">G32*F32</f>
        <v>0</v>
      </c>
      <c r="M32" s="117">
        <f>L32*1.05</f>
        <v>0</v>
      </c>
      <c r="N32" s="119"/>
      <c r="O32" s="74" t="s">
        <v>151</v>
      </c>
    </row>
    <row r="33" spans="1:15" ht="52.8" x14ac:dyDescent="0.25">
      <c r="A33" s="5">
        <v>20</v>
      </c>
      <c r="B33" s="4"/>
      <c r="C33" s="50" t="s">
        <v>26</v>
      </c>
      <c r="D33" s="50" t="s">
        <v>27</v>
      </c>
      <c r="E33" s="51" t="s">
        <v>25</v>
      </c>
      <c r="F33" s="52">
        <v>10000</v>
      </c>
      <c r="G33" s="116"/>
      <c r="H33" s="19">
        <v>21</v>
      </c>
      <c r="I33" s="115">
        <f>G33*1.21</f>
        <v>0</v>
      </c>
      <c r="J33" s="112"/>
      <c r="K33" s="115">
        <f t="shared" si="4"/>
        <v>0</v>
      </c>
      <c r="L33" s="117">
        <f t="shared" si="5"/>
        <v>0</v>
      </c>
      <c r="M33" s="117">
        <f>L33*1.21</f>
        <v>0</v>
      </c>
      <c r="N33" s="119"/>
      <c r="O33" s="74" t="s">
        <v>151</v>
      </c>
    </row>
    <row r="34" spans="1:15" ht="39.6" x14ac:dyDescent="0.25">
      <c r="A34" s="5">
        <v>21</v>
      </c>
      <c r="B34" s="4"/>
      <c r="C34" s="50" t="s">
        <v>30</v>
      </c>
      <c r="D34" s="50" t="s">
        <v>31</v>
      </c>
      <c r="E34" s="51" t="s">
        <v>25</v>
      </c>
      <c r="F34" s="52">
        <v>5000</v>
      </c>
      <c r="G34" s="116"/>
      <c r="H34" s="19">
        <v>21</v>
      </c>
      <c r="I34" s="115">
        <f t="shared" ref="I34:I37" si="6">G34*1.21</f>
        <v>0</v>
      </c>
      <c r="J34" s="112"/>
      <c r="K34" s="115">
        <f t="shared" ref="K34:K37" si="7">J34*G34</f>
        <v>0</v>
      </c>
      <c r="L34" s="117">
        <f t="shared" ref="L34:L37" si="8">G34*F34</f>
        <v>0</v>
      </c>
      <c r="M34" s="117">
        <f t="shared" ref="M34:M37" si="9">L34*1.21</f>
        <v>0</v>
      </c>
      <c r="N34" s="119"/>
      <c r="O34" s="74" t="s">
        <v>151</v>
      </c>
    </row>
    <row r="35" spans="1:15" ht="39.6" x14ac:dyDescent="0.25">
      <c r="A35" s="5">
        <v>22</v>
      </c>
      <c r="B35" s="4"/>
      <c r="C35" s="50" t="s">
        <v>32</v>
      </c>
      <c r="D35" s="50" t="s">
        <v>31</v>
      </c>
      <c r="E35" s="51" t="s">
        <v>25</v>
      </c>
      <c r="F35" s="52">
        <v>5000</v>
      </c>
      <c r="G35" s="116"/>
      <c r="H35" s="19">
        <v>21</v>
      </c>
      <c r="I35" s="115">
        <f t="shared" si="6"/>
        <v>0</v>
      </c>
      <c r="J35" s="112"/>
      <c r="K35" s="115">
        <f t="shared" si="7"/>
        <v>0</v>
      </c>
      <c r="L35" s="117">
        <f t="shared" si="8"/>
        <v>0</v>
      </c>
      <c r="M35" s="117">
        <f t="shared" si="9"/>
        <v>0</v>
      </c>
      <c r="N35" s="119"/>
      <c r="O35" s="74" t="s">
        <v>151</v>
      </c>
    </row>
    <row r="36" spans="1:15" ht="39.6" x14ac:dyDescent="0.25">
      <c r="A36" s="5">
        <v>23</v>
      </c>
      <c r="B36" s="7"/>
      <c r="C36" s="50" t="s">
        <v>45</v>
      </c>
      <c r="D36" s="53" t="s">
        <v>44</v>
      </c>
      <c r="E36" s="54" t="s">
        <v>6</v>
      </c>
      <c r="F36" s="19">
        <v>20</v>
      </c>
      <c r="G36" s="116"/>
      <c r="H36" s="19">
        <v>21</v>
      </c>
      <c r="I36" s="115">
        <f t="shared" si="6"/>
        <v>0</v>
      </c>
      <c r="J36" s="112"/>
      <c r="K36" s="115">
        <f t="shared" si="7"/>
        <v>0</v>
      </c>
      <c r="L36" s="117">
        <f t="shared" si="8"/>
        <v>0</v>
      </c>
      <c r="M36" s="117">
        <f t="shared" si="9"/>
        <v>0</v>
      </c>
      <c r="N36" s="119"/>
      <c r="O36" s="74" t="s">
        <v>151</v>
      </c>
    </row>
    <row r="37" spans="1:15" ht="39.6" x14ac:dyDescent="0.25">
      <c r="A37" s="5">
        <v>24</v>
      </c>
      <c r="B37" s="7"/>
      <c r="C37" s="50" t="s">
        <v>48</v>
      </c>
      <c r="D37" s="53" t="s">
        <v>33</v>
      </c>
      <c r="E37" s="54" t="s">
        <v>6</v>
      </c>
      <c r="F37" s="19">
        <v>50</v>
      </c>
      <c r="G37" s="116"/>
      <c r="H37" s="19">
        <v>21</v>
      </c>
      <c r="I37" s="115">
        <f t="shared" si="6"/>
        <v>0</v>
      </c>
      <c r="J37" s="112"/>
      <c r="K37" s="115">
        <f t="shared" si="7"/>
        <v>0</v>
      </c>
      <c r="L37" s="117">
        <f t="shared" si="8"/>
        <v>0</v>
      </c>
      <c r="M37" s="117">
        <f t="shared" si="9"/>
        <v>0</v>
      </c>
      <c r="N37" s="119"/>
      <c r="O37" s="74" t="s">
        <v>151</v>
      </c>
    </row>
    <row r="38" spans="1:15" ht="39.6" x14ac:dyDescent="0.25">
      <c r="A38" s="5">
        <v>25</v>
      </c>
      <c r="B38" s="4"/>
      <c r="C38" s="50" t="s">
        <v>36</v>
      </c>
      <c r="D38" s="53" t="s">
        <v>37</v>
      </c>
      <c r="E38" s="54" t="s">
        <v>6</v>
      </c>
      <c r="F38" s="19">
        <v>10000</v>
      </c>
      <c r="G38" s="116"/>
      <c r="H38" s="19">
        <v>5</v>
      </c>
      <c r="I38" s="115">
        <f t="shared" ref="I38:I56" si="10">G38*1.05</f>
        <v>0</v>
      </c>
      <c r="J38" s="112"/>
      <c r="K38" s="115">
        <f t="shared" ref="K38:K57" si="11">J38*G38</f>
        <v>0</v>
      </c>
      <c r="L38" s="117">
        <f t="shared" ref="L38:L57" si="12">G38*F38</f>
        <v>0</v>
      </c>
      <c r="M38" s="117">
        <f t="shared" ref="M38:M56" si="13">L38*1.05</f>
        <v>0</v>
      </c>
      <c r="N38" s="119"/>
      <c r="O38" s="74" t="s">
        <v>151</v>
      </c>
    </row>
    <row r="39" spans="1:15" ht="41.4" x14ac:dyDescent="0.3">
      <c r="A39" s="5">
        <v>26</v>
      </c>
      <c r="B39" s="15"/>
      <c r="C39" s="47" t="s">
        <v>65</v>
      </c>
      <c r="D39" s="55" t="s">
        <v>66</v>
      </c>
      <c r="E39" s="56" t="s">
        <v>6</v>
      </c>
      <c r="F39" s="19">
        <v>20000</v>
      </c>
      <c r="G39" s="116"/>
      <c r="H39" s="19">
        <v>5</v>
      </c>
      <c r="I39" s="115">
        <f t="shared" si="10"/>
        <v>0</v>
      </c>
      <c r="J39" s="112"/>
      <c r="K39" s="115">
        <f t="shared" si="11"/>
        <v>0</v>
      </c>
      <c r="L39" s="117">
        <f t="shared" si="12"/>
        <v>0</v>
      </c>
      <c r="M39" s="117">
        <f t="shared" si="13"/>
        <v>0</v>
      </c>
      <c r="N39" s="119"/>
      <c r="O39" s="74" t="s">
        <v>151</v>
      </c>
    </row>
    <row r="40" spans="1:15" ht="39.6" x14ac:dyDescent="0.25">
      <c r="A40" s="5">
        <v>27</v>
      </c>
      <c r="B40" s="4"/>
      <c r="C40" s="50" t="s">
        <v>115</v>
      </c>
      <c r="D40" s="53" t="s">
        <v>79</v>
      </c>
      <c r="E40" s="19" t="s">
        <v>6</v>
      </c>
      <c r="F40" s="19">
        <v>5000</v>
      </c>
      <c r="G40" s="116"/>
      <c r="H40" s="19">
        <v>5</v>
      </c>
      <c r="I40" s="115">
        <f t="shared" si="10"/>
        <v>0</v>
      </c>
      <c r="J40" s="112"/>
      <c r="K40" s="115">
        <f t="shared" si="11"/>
        <v>0</v>
      </c>
      <c r="L40" s="117">
        <f t="shared" si="12"/>
        <v>0</v>
      </c>
      <c r="M40" s="117">
        <f t="shared" si="13"/>
        <v>0</v>
      </c>
      <c r="N40" s="119"/>
      <c r="O40" s="74" t="s">
        <v>151</v>
      </c>
    </row>
    <row r="41" spans="1:15" s="21" customFormat="1" ht="39.6" x14ac:dyDescent="0.25">
      <c r="A41" s="5">
        <v>28</v>
      </c>
      <c r="B41" s="18"/>
      <c r="C41" s="50" t="s">
        <v>34</v>
      </c>
      <c r="D41" s="53" t="s">
        <v>35</v>
      </c>
      <c r="E41" s="35" t="s">
        <v>6</v>
      </c>
      <c r="F41" s="35">
        <v>10000</v>
      </c>
      <c r="G41" s="116"/>
      <c r="H41" s="35">
        <v>5</v>
      </c>
      <c r="I41" s="115">
        <f t="shared" si="10"/>
        <v>0</v>
      </c>
      <c r="J41" s="112"/>
      <c r="K41" s="115">
        <f t="shared" si="11"/>
        <v>0</v>
      </c>
      <c r="L41" s="117">
        <f t="shared" si="12"/>
        <v>0</v>
      </c>
      <c r="M41" s="117">
        <f t="shared" si="13"/>
        <v>0</v>
      </c>
      <c r="N41" s="119"/>
      <c r="O41" s="74" t="s">
        <v>151</v>
      </c>
    </row>
    <row r="42" spans="1:15" s="21" customFormat="1" ht="41.4" x14ac:dyDescent="0.25">
      <c r="A42" s="5">
        <v>29</v>
      </c>
      <c r="B42" s="18"/>
      <c r="C42" s="47" t="s">
        <v>116</v>
      </c>
      <c r="D42" s="55" t="s">
        <v>117</v>
      </c>
      <c r="E42" s="35" t="s">
        <v>6</v>
      </c>
      <c r="F42" s="35">
        <v>10000</v>
      </c>
      <c r="G42" s="116"/>
      <c r="H42" s="35">
        <v>5</v>
      </c>
      <c r="I42" s="115">
        <f t="shared" si="10"/>
        <v>0</v>
      </c>
      <c r="J42" s="112"/>
      <c r="K42" s="115">
        <f t="shared" si="11"/>
        <v>0</v>
      </c>
      <c r="L42" s="117">
        <f t="shared" si="12"/>
        <v>0</v>
      </c>
      <c r="M42" s="117">
        <f t="shared" si="13"/>
        <v>0</v>
      </c>
      <c r="N42" s="119"/>
      <c r="O42" s="74" t="s">
        <v>151</v>
      </c>
    </row>
    <row r="43" spans="1:15" ht="42" x14ac:dyDescent="0.3">
      <c r="A43" s="5">
        <v>30</v>
      </c>
      <c r="B43" s="15"/>
      <c r="C43" s="58" t="s">
        <v>70</v>
      </c>
      <c r="D43" s="48" t="s">
        <v>81</v>
      </c>
      <c r="E43" s="35" t="s">
        <v>6</v>
      </c>
      <c r="F43" s="19">
        <v>100</v>
      </c>
      <c r="G43" s="116"/>
      <c r="H43" s="19">
        <v>21</v>
      </c>
      <c r="I43" s="115">
        <f>G43*1.21</f>
        <v>0</v>
      </c>
      <c r="J43" s="112"/>
      <c r="K43" s="115">
        <f t="shared" si="11"/>
        <v>0</v>
      </c>
      <c r="L43" s="117">
        <f t="shared" si="12"/>
        <v>0</v>
      </c>
      <c r="M43" s="117">
        <f>L43*1.21</f>
        <v>0</v>
      </c>
      <c r="N43" s="119"/>
      <c r="O43" s="74" t="s">
        <v>151</v>
      </c>
    </row>
    <row r="44" spans="1:15" ht="41.4" x14ac:dyDescent="0.3">
      <c r="A44" s="5">
        <v>31</v>
      </c>
      <c r="B44" s="15"/>
      <c r="C44" s="55" t="s">
        <v>71</v>
      </c>
      <c r="D44" s="55" t="s">
        <v>80</v>
      </c>
      <c r="E44" s="35" t="s">
        <v>6</v>
      </c>
      <c r="F44" s="19">
        <v>100</v>
      </c>
      <c r="G44" s="116"/>
      <c r="H44" s="19">
        <v>21</v>
      </c>
      <c r="I44" s="115">
        <f t="shared" ref="I44:I53" si="14">G44*1.21</f>
        <v>0</v>
      </c>
      <c r="J44" s="112"/>
      <c r="K44" s="115">
        <f t="shared" ref="K44:K53" si="15">J44*G44</f>
        <v>0</v>
      </c>
      <c r="L44" s="117">
        <f t="shared" ref="L44:L53" si="16">G44*F44</f>
        <v>0</v>
      </c>
      <c r="M44" s="117">
        <f t="shared" ref="M44:M53" si="17">L44*1.21</f>
        <v>0</v>
      </c>
      <c r="N44" s="119"/>
      <c r="O44" s="74" t="s">
        <v>151</v>
      </c>
    </row>
    <row r="45" spans="1:15" ht="41.4" x14ac:dyDescent="0.3">
      <c r="A45" s="5">
        <v>32</v>
      </c>
      <c r="B45" s="15"/>
      <c r="C45" s="55" t="s">
        <v>72</v>
      </c>
      <c r="D45" s="55" t="s">
        <v>82</v>
      </c>
      <c r="E45" s="35" t="s">
        <v>6</v>
      </c>
      <c r="F45" s="19">
        <v>100</v>
      </c>
      <c r="G45" s="116"/>
      <c r="H45" s="19">
        <v>21</v>
      </c>
      <c r="I45" s="115">
        <f t="shared" si="14"/>
        <v>0</v>
      </c>
      <c r="J45" s="112"/>
      <c r="K45" s="115">
        <f t="shared" si="15"/>
        <v>0</v>
      </c>
      <c r="L45" s="117">
        <f t="shared" si="16"/>
        <v>0</v>
      </c>
      <c r="M45" s="117">
        <f t="shared" si="17"/>
        <v>0</v>
      </c>
      <c r="N45" s="119"/>
      <c r="O45" s="74" t="s">
        <v>151</v>
      </c>
    </row>
    <row r="46" spans="1:15" ht="27.6" x14ac:dyDescent="0.3">
      <c r="A46" s="5">
        <v>33</v>
      </c>
      <c r="B46" s="15"/>
      <c r="C46" s="55" t="s">
        <v>73</v>
      </c>
      <c r="D46" s="55" t="s">
        <v>74</v>
      </c>
      <c r="E46" s="35" t="s">
        <v>6</v>
      </c>
      <c r="F46" s="19">
        <v>50</v>
      </c>
      <c r="G46" s="116"/>
      <c r="H46" s="19">
        <v>21</v>
      </c>
      <c r="I46" s="115">
        <f t="shared" si="14"/>
        <v>0</v>
      </c>
      <c r="J46" s="112"/>
      <c r="K46" s="115">
        <f t="shared" si="15"/>
        <v>0</v>
      </c>
      <c r="L46" s="117">
        <f t="shared" si="16"/>
        <v>0</v>
      </c>
      <c r="M46" s="117">
        <f t="shared" si="17"/>
        <v>0</v>
      </c>
      <c r="N46" s="119"/>
      <c r="O46" s="74" t="s">
        <v>151</v>
      </c>
    </row>
    <row r="47" spans="1:15" ht="92.4" x14ac:dyDescent="0.25">
      <c r="A47" s="5">
        <v>34</v>
      </c>
      <c r="B47" s="7"/>
      <c r="C47" s="46" t="s">
        <v>96</v>
      </c>
      <c r="D47" s="46" t="s">
        <v>56</v>
      </c>
      <c r="E47" s="19" t="s">
        <v>43</v>
      </c>
      <c r="F47" s="19">
        <v>5</v>
      </c>
      <c r="G47" s="116"/>
      <c r="H47" s="19">
        <v>21</v>
      </c>
      <c r="I47" s="115">
        <f t="shared" si="14"/>
        <v>0</v>
      </c>
      <c r="J47" s="112"/>
      <c r="K47" s="115">
        <f t="shared" si="15"/>
        <v>0</v>
      </c>
      <c r="L47" s="117">
        <f t="shared" si="16"/>
        <v>0</v>
      </c>
      <c r="M47" s="117">
        <f t="shared" si="17"/>
        <v>0</v>
      </c>
      <c r="N47" s="119"/>
      <c r="O47" s="74" t="s">
        <v>151</v>
      </c>
    </row>
    <row r="48" spans="1:15" ht="66" x14ac:dyDescent="0.25">
      <c r="A48" s="5">
        <v>35</v>
      </c>
      <c r="B48" s="4"/>
      <c r="C48" s="46" t="s">
        <v>98</v>
      </c>
      <c r="D48" s="46" t="s">
        <v>97</v>
      </c>
      <c r="E48" s="19" t="s">
        <v>6</v>
      </c>
      <c r="F48" s="19">
        <v>30</v>
      </c>
      <c r="G48" s="116"/>
      <c r="H48" s="19">
        <v>21</v>
      </c>
      <c r="I48" s="115">
        <f t="shared" si="14"/>
        <v>0</v>
      </c>
      <c r="J48" s="112"/>
      <c r="K48" s="115">
        <f t="shared" si="15"/>
        <v>0</v>
      </c>
      <c r="L48" s="117">
        <f t="shared" si="16"/>
        <v>0</v>
      </c>
      <c r="M48" s="117">
        <f t="shared" si="17"/>
        <v>0</v>
      </c>
      <c r="N48" s="119"/>
      <c r="O48" s="74" t="s">
        <v>151</v>
      </c>
    </row>
    <row r="49" spans="1:15" ht="66" x14ac:dyDescent="0.25">
      <c r="A49" s="5">
        <v>36</v>
      </c>
      <c r="B49" s="4"/>
      <c r="C49" s="46" t="s">
        <v>99</v>
      </c>
      <c r="D49" s="46" t="s">
        <v>100</v>
      </c>
      <c r="E49" s="19" t="s">
        <v>6</v>
      </c>
      <c r="F49" s="19">
        <v>20</v>
      </c>
      <c r="G49" s="116"/>
      <c r="H49" s="19">
        <v>21</v>
      </c>
      <c r="I49" s="115">
        <f t="shared" si="14"/>
        <v>0</v>
      </c>
      <c r="J49" s="112"/>
      <c r="K49" s="115">
        <f t="shared" si="15"/>
        <v>0</v>
      </c>
      <c r="L49" s="117">
        <f t="shared" si="16"/>
        <v>0</v>
      </c>
      <c r="M49" s="117">
        <f t="shared" si="17"/>
        <v>0</v>
      </c>
      <c r="N49" s="119"/>
      <c r="O49" s="74" t="s">
        <v>151</v>
      </c>
    </row>
    <row r="50" spans="1:15" s="13" customFormat="1" ht="55.8" x14ac:dyDescent="0.25">
      <c r="A50" s="5">
        <v>37</v>
      </c>
      <c r="B50" s="14"/>
      <c r="C50" s="55" t="s">
        <v>63</v>
      </c>
      <c r="D50" s="59" t="s">
        <v>64</v>
      </c>
      <c r="E50" s="60" t="s">
        <v>6</v>
      </c>
      <c r="F50" s="19">
        <v>20</v>
      </c>
      <c r="G50" s="116"/>
      <c r="H50" s="19">
        <v>21</v>
      </c>
      <c r="I50" s="115">
        <f t="shared" si="14"/>
        <v>0</v>
      </c>
      <c r="J50" s="112"/>
      <c r="K50" s="115">
        <f t="shared" si="15"/>
        <v>0</v>
      </c>
      <c r="L50" s="117">
        <f t="shared" si="16"/>
        <v>0</v>
      </c>
      <c r="M50" s="117">
        <f t="shared" si="17"/>
        <v>0</v>
      </c>
      <c r="N50" s="119"/>
      <c r="O50" s="74" t="s">
        <v>151</v>
      </c>
    </row>
    <row r="51" spans="1:15" ht="26.4" x14ac:dyDescent="0.25">
      <c r="A51" s="5">
        <v>38</v>
      </c>
      <c r="B51" s="4"/>
      <c r="C51" s="46" t="s">
        <v>18</v>
      </c>
      <c r="D51" s="46" t="s">
        <v>19</v>
      </c>
      <c r="E51" s="60" t="s">
        <v>6</v>
      </c>
      <c r="F51" s="19">
        <v>4</v>
      </c>
      <c r="G51" s="116"/>
      <c r="H51" s="19">
        <v>21</v>
      </c>
      <c r="I51" s="115">
        <f t="shared" si="14"/>
        <v>0</v>
      </c>
      <c r="J51" s="112"/>
      <c r="K51" s="115">
        <f t="shared" si="15"/>
        <v>0</v>
      </c>
      <c r="L51" s="117">
        <f t="shared" si="16"/>
        <v>0</v>
      </c>
      <c r="M51" s="117">
        <f t="shared" si="17"/>
        <v>0</v>
      </c>
      <c r="N51" s="119"/>
      <c r="O51" s="74" t="s">
        <v>151</v>
      </c>
    </row>
    <row r="52" spans="1:15" ht="55.2" x14ac:dyDescent="0.3">
      <c r="A52" s="5">
        <v>39</v>
      </c>
      <c r="B52" s="15"/>
      <c r="C52" s="46" t="s">
        <v>67</v>
      </c>
      <c r="D52" s="61" t="s">
        <v>68</v>
      </c>
      <c r="E52" s="56" t="s">
        <v>6</v>
      </c>
      <c r="F52" s="19">
        <v>5000</v>
      </c>
      <c r="G52" s="116"/>
      <c r="H52" s="19">
        <v>21</v>
      </c>
      <c r="I52" s="115">
        <f t="shared" si="14"/>
        <v>0</v>
      </c>
      <c r="J52" s="112"/>
      <c r="K52" s="115">
        <f t="shared" si="15"/>
        <v>0</v>
      </c>
      <c r="L52" s="117">
        <f t="shared" si="16"/>
        <v>0</v>
      </c>
      <c r="M52" s="117">
        <f t="shared" si="17"/>
        <v>0</v>
      </c>
      <c r="N52" s="119"/>
      <c r="O52" s="74" t="s">
        <v>151</v>
      </c>
    </row>
    <row r="53" spans="1:15" ht="39.6" x14ac:dyDescent="0.25">
      <c r="A53" s="5">
        <v>40</v>
      </c>
      <c r="B53" s="4"/>
      <c r="C53" s="46" t="s">
        <v>21</v>
      </c>
      <c r="D53" s="46" t="s">
        <v>22</v>
      </c>
      <c r="E53" s="19" t="s">
        <v>6</v>
      </c>
      <c r="F53" s="19">
        <v>50</v>
      </c>
      <c r="G53" s="116"/>
      <c r="H53" s="19">
        <v>21</v>
      </c>
      <c r="I53" s="115">
        <f t="shared" si="14"/>
        <v>0</v>
      </c>
      <c r="J53" s="112"/>
      <c r="K53" s="115">
        <f t="shared" si="15"/>
        <v>0</v>
      </c>
      <c r="L53" s="117">
        <f t="shared" si="16"/>
        <v>0</v>
      </c>
      <c r="M53" s="117">
        <f t="shared" si="17"/>
        <v>0</v>
      </c>
      <c r="N53" s="119"/>
      <c r="O53" s="74" t="s">
        <v>151</v>
      </c>
    </row>
    <row r="54" spans="1:15" ht="52.8" x14ac:dyDescent="0.25">
      <c r="A54" s="5">
        <v>41</v>
      </c>
      <c r="B54" s="4"/>
      <c r="C54" s="50" t="s">
        <v>28</v>
      </c>
      <c r="D54" s="50" t="s">
        <v>29</v>
      </c>
      <c r="E54" s="51" t="s">
        <v>6</v>
      </c>
      <c r="F54" s="19">
        <v>40</v>
      </c>
      <c r="G54" s="116"/>
      <c r="H54" s="19">
        <v>5</v>
      </c>
      <c r="I54" s="115">
        <f t="shared" si="10"/>
        <v>0</v>
      </c>
      <c r="J54" s="112"/>
      <c r="K54" s="115">
        <f t="shared" si="11"/>
        <v>0</v>
      </c>
      <c r="L54" s="117">
        <f t="shared" si="12"/>
        <v>0</v>
      </c>
      <c r="M54" s="117">
        <f t="shared" si="13"/>
        <v>0</v>
      </c>
      <c r="N54" s="119"/>
      <c r="O54" s="74" t="s">
        <v>151</v>
      </c>
    </row>
    <row r="55" spans="1:15" ht="52.8" x14ac:dyDescent="0.25">
      <c r="A55" s="5">
        <v>42</v>
      </c>
      <c r="B55" s="4"/>
      <c r="C55" s="46" t="s">
        <v>14</v>
      </c>
      <c r="D55" s="46" t="s">
        <v>15</v>
      </c>
      <c r="E55" s="19" t="s">
        <v>6</v>
      </c>
      <c r="F55" s="44">
        <v>350000</v>
      </c>
      <c r="G55" s="116"/>
      <c r="H55" s="34">
        <v>5</v>
      </c>
      <c r="I55" s="115">
        <f t="shared" si="10"/>
        <v>0</v>
      </c>
      <c r="J55" s="112"/>
      <c r="K55" s="115">
        <f t="shared" si="11"/>
        <v>0</v>
      </c>
      <c r="L55" s="117">
        <f t="shared" si="12"/>
        <v>0</v>
      </c>
      <c r="M55" s="117">
        <f t="shared" si="13"/>
        <v>0</v>
      </c>
      <c r="N55" s="119"/>
      <c r="O55" s="74" t="s">
        <v>151</v>
      </c>
    </row>
    <row r="56" spans="1:15" ht="39.6" x14ac:dyDescent="0.25">
      <c r="A56" s="5">
        <v>43</v>
      </c>
      <c r="B56" s="4"/>
      <c r="C56" s="46" t="s">
        <v>16</v>
      </c>
      <c r="D56" s="46" t="s">
        <v>17</v>
      </c>
      <c r="E56" s="19" t="s">
        <v>6</v>
      </c>
      <c r="F56" s="44">
        <v>40000</v>
      </c>
      <c r="G56" s="116"/>
      <c r="H56" s="34">
        <v>5</v>
      </c>
      <c r="I56" s="115">
        <f t="shared" si="10"/>
        <v>0</v>
      </c>
      <c r="J56" s="112"/>
      <c r="K56" s="115">
        <f t="shared" si="11"/>
        <v>0</v>
      </c>
      <c r="L56" s="117">
        <f t="shared" si="12"/>
        <v>0</v>
      </c>
      <c r="M56" s="117">
        <f t="shared" si="13"/>
        <v>0</v>
      </c>
      <c r="N56" s="119"/>
      <c r="O56" s="74" t="s">
        <v>151</v>
      </c>
    </row>
    <row r="57" spans="1:15" ht="52.8" x14ac:dyDescent="0.25">
      <c r="A57" s="5">
        <v>44</v>
      </c>
      <c r="B57" s="4"/>
      <c r="C57" s="46" t="s">
        <v>40</v>
      </c>
      <c r="D57" s="46" t="s">
        <v>41</v>
      </c>
      <c r="E57" s="19" t="s">
        <v>6</v>
      </c>
      <c r="F57" s="19">
        <v>4000</v>
      </c>
      <c r="G57" s="116"/>
      <c r="H57" s="34">
        <v>21</v>
      </c>
      <c r="I57" s="115">
        <f>G57*1.21</f>
        <v>0</v>
      </c>
      <c r="J57" s="112"/>
      <c r="K57" s="115">
        <f t="shared" si="11"/>
        <v>0</v>
      </c>
      <c r="L57" s="117">
        <f t="shared" si="12"/>
        <v>0</v>
      </c>
      <c r="M57" s="117">
        <f>L57*1.21</f>
        <v>0</v>
      </c>
      <c r="N57" s="119"/>
      <c r="O57" s="74" t="s">
        <v>151</v>
      </c>
    </row>
    <row r="58" spans="1:15" ht="12.6" customHeight="1" x14ac:dyDescent="0.3">
      <c r="A58" s="78">
        <v>45</v>
      </c>
      <c r="B58" s="79"/>
      <c r="C58" s="80" t="s">
        <v>124</v>
      </c>
      <c r="D58" s="81"/>
      <c r="E58" s="81"/>
      <c r="F58" s="81"/>
      <c r="G58" s="81"/>
      <c r="H58" s="81"/>
      <c r="I58" s="81"/>
      <c r="J58" s="81"/>
      <c r="K58" s="81"/>
      <c r="L58" s="81"/>
      <c r="M58" s="82"/>
      <c r="N58" s="45"/>
      <c r="O58" s="74"/>
    </row>
    <row r="59" spans="1:15" ht="55.2" x14ac:dyDescent="0.3">
      <c r="A59" s="75">
        <v>45</v>
      </c>
      <c r="B59" s="67" t="s">
        <v>132</v>
      </c>
      <c r="C59" s="73" t="s">
        <v>142</v>
      </c>
      <c r="D59" s="58" t="s">
        <v>122</v>
      </c>
      <c r="E59" s="35" t="s">
        <v>6</v>
      </c>
      <c r="F59" s="19">
        <v>150000</v>
      </c>
      <c r="G59" s="116"/>
      <c r="H59" s="19">
        <v>5</v>
      </c>
      <c r="I59" s="115">
        <f>G59*1.05</f>
        <v>0</v>
      </c>
      <c r="J59" s="112"/>
      <c r="K59" s="115">
        <f>J59*G59</f>
        <v>0</v>
      </c>
      <c r="L59" s="115">
        <f>F59*G59</f>
        <v>0</v>
      </c>
      <c r="M59" s="115">
        <f>L59*1.05</f>
        <v>0</v>
      </c>
      <c r="N59" s="123"/>
      <c r="O59" s="74" t="s">
        <v>151</v>
      </c>
    </row>
    <row r="60" spans="1:15" ht="55.2" x14ac:dyDescent="0.3">
      <c r="A60" s="76"/>
      <c r="B60" s="67" t="s">
        <v>133</v>
      </c>
      <c r="C60" s="73" t="s">
        <v>143</v>
      </c>
      <c r="D60" s="58" t="s">
        <v>123</v>
      </c>
      <c r="E60" s="35" t="s">
        <v>6</v>
      </c>
      <c r="F60" s="19">
        <v>1000</v>
      </c>
      <c r="G60" s="116"/>
      <c r="H60" s="19">
        <v>5</v>
      </c>
      <c r="I60" s="115">
        <f t="shared" ref="I60:I63" si="18">G60*1.05</f>
        <v>0</v>
      </c>
      <c r="J60" s="112"/>
      <c r="K60" s="115">
        <f t="shared" ref="K60:K63" si="19">J60*G60</f>
        <v>0</v>
      </c>
      <c r="L60" s="115">
        <f t="shared" ref="L60:L63" si="20">F60*G60</f>
        <v>0</v>
      </c>
      <c r="M60" s="115">
        <f t="shared" ref="M60:M63" si="21">L60*1.05</f>
        <v>0</v>
      </c>
      <c r="N60" s="123"/>
      <c r="O60" s="74" t="s">
        <v>151</v>
      </c>
    </row>
    <row r="61" spans="1:15" ht="52.8" x14ac:dyDescent="0.3">
      <c r="A61" s="76"/>
      <c r="B61" s="67" t="s">
        <v>134</v>
      </c>
      <c r="C61" s="46" t="s">
        <v>62</v>
      </c>
      <c r="D61" s="46" t="s">
        <v>38</v>
      </c>
      <c r="E61" s="19" t="s">
        <v>6</v>
      </c>
      <c r="F61" s="19">
        <v>100</v>
      </c>
      <c r="G61" s="116"/>
      <c r="H61" s="19">
        <v>5</v>
      </c>
      <c r="I61" s="115">
        <f t="shared" si="18"/>
        <v>0</v>
      </c>
      <c r="J61" s="112"/>
      <c r="K61" s="115">
        <f t="shared" si="19"/>
        <v>0</v>
      </c>
      <c r="L61" s="115">
        <f t="shared" si="20"/>
        <v>0</v>
      </c>
      <c r="M61" s="115">
        <f t="shared" si="21"/>
        <v>0</v>
      </c>
      <c r="N61" s="123"/>
      <c r="O61" s="74" t="s">
        <v>151</v>
      </c>
    </row>
    <row r="62" spans="1:15" s="21" customFormat="1" ht="41.4" customHeight="1" x14ac:dyDescent="0.3">
      <c r="A62" s="76"/>
      <c r="B62" s="67" t="s">
        <v>135</v>
      </c>
      <c r="C62" s="47" t="s">
        <v>92</v>
      </c>
      <c r="D62" s="58" t="s">
        <v>93</v>
      </c>
      <c r="E62" s="35" t="s">
        <v>6</v>
      </c>
      <c r="F62" s="35">
        <v>850</v>
      </c>
      <c r="G62" s="116"/>
      <c r="H62" s="35">
        <v>5</v>
      </c>
      <c r="I62" s="115">
        <f t="shared" si="18"/>
        <v>0</v>
      </c>
      <c r="J62" s="112"/>
      <c r="K62" s="115">
        <f t="shared" si="19"/>
        <v>0</v>
      </c>
      <c r="L62" s="115">
        <f t="shared" si="20"/>
        <v>0</v>
      </c>
      <c r="M62" s="115">
        <f t="shared" si="21"/>
        <v>0</v>
      </c>
      <c r="N62" s="123"/>
      <c r="O62" s="74" t="s">
        <v>151</v>
      </c>
    </row>
    <row r="63" spans="1:15" s="21" customFormat="1" ht="41.4" customHeight="1" x14ac:dyDescent="0.3">
      <c r="A63" s="77"/>
      <c r="B63" s="67" t="s">
        <v>136</v>
      </c>
      <c r="C63" s="47" t="s">
        <v>94</v>
      </c>
      <c r="D63" s="58" t="s">
        <v>95</v>
      </c>
      <c r="E63" s="35" t="s">
        <v>6</v>
      </c>
      <c r="F63" s="35">
        <v>300</v>
      </c>
      <c r="G63" s="116"/>
      <c r="H63" s="35">
        <v>5</v>
      </c>
      <c r="I63" s="115">
        <f t="shared" si="18"/>
        <v>0</v>
      </c>
      <c r="J63" s="112"/>
      <c r="K63" s="115">
        <f t="shared" si="19"/>
        <v>0</v>
      </c>
      <c r="L63" s="115">
        <f t="shared" si="20"/>
        <v>0</v>
      </c>
      <c r="M63" s="115">
        <f t="shared" si="21"/>
        <v>0</v>
      </c>
      <c r="N63" s="123"/>
      <c r="O63" s="74" t="s">
        <v>151</v>
      </c>
    </row>
    <row r="64" spans="1:15" s="21" customFormat="1" ht="21.6" customHeight="1" x14ac:dyDescent="0.25">
      <c r="A64" s="120" t="s">
        <v>148</v>
      </c>
      <c r="B64" s="121"/>
      <c r="C64" s="121"/>
      <c r="D64" s="121"/>
      <c r="E64" s="121"/>
      <c r="F64" s="121"/>
      <c r="G64" s="121"/>
      <c r="H64" s="121"/>
      <c r="I64" s="121"/>
      <c r="J64" s="121"/>
      <c r="K64" s="122"/>
      <c r="L64" s="117">
        <f>(L59+L60+L61+L62+L63)</f>
        <v>0</v>
      </c>
      <c r="M64" s="117">
        <f>M59+M60+M61+M62+M63</f>
        <v>0</v>
      </c>
      <c r="N64" s="57"/>
      <c r="O64" s="74"/>
    </row>
    <row r="65" spans="1:15" ht="69" x14ac:dyDescent="0.3">
      <c r="A65" s="69">
        <v>46</v>
      </c>
      <c r="B65" s="67"/>
      <c r="C65" s="70" t="s">
        <v>69</v>
      </c>
      <c r="D65" s="70" t="s">
        <v>139</v>
      </c>
      <c r="E65" s="49" t="s">
        <v>6</v>
      </c>
      <c r="F65" s="68">
        <v>20</v>
      </c>
      <c r="G65" s="116"/>
      <c r="H65" s="68">
        <v>21</v>
      </c>
      <c r="I65" s="115">
        <f>G65*1.21</f>
        <v>0</v>
      </c>
      <c r="J65" s="112"/>
      <c r="K65" s="115">
        <f>J65*G65</f>
        <v>0</v>
      </c>
      <c r="L65" s="124">
        <f>F65*G65</f>
        <v>0</v>
      </c>
      <c r="M65" s="124">
        <f>L65*1.21</f>
        <v>0</v>
      </c>
      <c r="N65" s="123"/>
      <c r="O65" s="74" t="s">
        <v>151</v>
      </c>
    </row>
    <row r="66" spans="1:15" ht="40.799999999999997" customHeight="1" x14ac:dyDescent="0.25">
      <c r="A66" s="86">
        <v>47</v>
      </c>
      <c r="B66" s="87"/>
      <c r="C66" s="26" t="s">
        <v>121</v>
      </c>
      <c r="D66" s="83" t="s">
        <v>103</v>
      </c>
      <c r="E66" s="84"/>
      <c r="F66" s="84"/>
      <c r="G66" s="84"/>
      <c r="H66" s="84"/>
      <c r="I66" s="84"/>
      <c r="J66" s="84"/>
      <c r="K66" s="28"/>
      <c r="L66" s="28"/>
      <c r="M66" s="28"/>
      <c r="N66" s="29"/>
      <c r="O66" s="74"/>
    </row>
    <row r="67" spans="1:15" ht="26.4" x14ac:dyDescent="0.25">
      <c r="A67" s="88"/>
      <c r="B67" s="19" t="s">
        <v>137</v>
      </c>
      <c r="C67" s="26" t="s">
        <v>140</v>
      </c>
      <c r="D67" s="63" t="s">
        <v>104</v>
      </c>
      <c r="E67" s="44" t="s">
        <v>25</v>
      </c>
      <c r="F67" s="44">
        <v>4</v>
      </c>
      <c r="G67" s="116"/>
      <c r="H67" s="19">
        <v>21</v>
      </c>
      <c r="I67" s="115">
        <f>G67*1.21</f>
        <v>0</v>
      </c>
      <c r="J67" s="113"/>
      <c r="K67" s="115">
        <f>J67*G67</f>
        <v>0</v>
      </c>
      <c r="L67" s="115">
        <f>G67*F67</f>
        <v>0</v>
      </c>
      <c r="M67" s="115">
        <f>L67*1.21</f>
        <v>0</v>
      </c>
      <c r="N67" s="125"/>
      <c r="O67" s="74" t="s">
        <v>151</v>
      </c>
    </row>
    <row r="68" spans="1:15" ht="26.4" x14ac:dyDescent="0.25">
      <c r="A68" s="89"/>
      <c r="B68" s="19" t="s">
        <v>138</v>
      </c>
      <c r="C68" s="26" t="s">
        <v>141</v>
      </c>
      <c r="D68" s="63" t="s">
        <v>105</v>
      </c>
      <c r="E68" s="44" t="s">
        <v>6</v>
      </c>
      <c r="F68" s="44">
        <v>4</v>
      </c>
      <c r="G68" s="116"/>
      <c r="H68" s="19">
        <v>21</v>
      </c>
      <c r="I68" s="115">
        <f>G68*1.21</f>
        <v>0</v>
      </c>
      <c r="J68" s="113"/>
      <c r="K68" s="115">
        <f>J68*G68</f>
        <v>0</v>
      </c>
      <c r="L68" s="115">
        <f>G68*F68</f>
        <v>0</v>
      </c>
      <c r="M68" s="115">
        <f>L68*1.21</f>
        <v>0</v>
      </c>
      <c r="N68" s="125"/>
      <c r="O68" s="74" t="s">
        <v>151</v>
      </c>
    </row>
    <row r="69" spans="1:15" ht="14.4" x14ac:dyDescent="0.25">
      <c r="A69" s="120" t="s">
        <v>149</v>
      </c>
      <c r="B69" s="121"/>
      <c r="C69" s="121"/>
      <c r="D69" s="121"/>
      <c r="E69" s="121"/>
      <c r="F69" s="121"/>
      <c r="G69" s="121"/>
      <c r="H69" s="121"/>
      <c r="I69" s="121"/>
      <c r="J69" s="121"/>
      <c r="K69" s="122"/>
      <c r="L69" s="117">
        <f>L67+L68</f>
        <v>0</v>
      </c>
      <c r="M69" s="117">
        <f>M67+M68</f>
        <v>0</v>
      </c>
      <c r="N69" s="114"/>
      <c r="O69" s="74"/>
    </row>
    <row r="70" spans="1:15" ht="39.6" x14ac:dyDescent="0.25">
      <c r="A70" s="86">
        <v>48</v>
      </c>
      <c r="B70" s="87"/>
      <c r="C70" s="26" t="s">
        <v>106</v>
      </c>
      <c r="D70" s="83" t="s">
        <v>131</v>
      </c>
      <c r="E70" s="84"/>
      <c r="F70" s="84"/>
      <c r="G70" s="84"/>
      <c r="H70" s="84"/>
      <c r="I70" s="84"/>
      <c r="J70" s="85"/>
      <c r="K70" s="23"/>
      <c r="L70" s="20"/>
      <c r="M70" s="20"/>
      <c r="N70" s="23"/>
      <c r="O70" s="74"/>
    </row>
    <row r="71" spans="1:15" x14ac:dyDescent="0.25">
      <c r="A71" s="88"/>
      <c r="B71" s="19" t="s">
        <v>125</v>
      </c>
      <c r="C71" s="26" t="s">
        <v>107</v>
      </c>
      <c r="D71" s="64" t="s">
        <v>108</v>
      </c>
      <c r="E71" s="44" t="s">
        <v>25</v>
      </c>
      <c r="F71" s="44">
        <v>5</v>
      </c>
      <c r="G71" s="116"/>
      <c r="H71" s="19">
        <v>21</v>
      </c>
      <c r="I71" s="115">
        <f>G71*1.21</f>
        <v>0</v>
      </c>
      <c r="J71" s="113"/>
      <c r="K71" s="115">
        <f>J71*G71</f>
        <v>0</v>
      </c>
      <c r="L71" s="115">
        <f>G71*F71</f>
        <v>0</v>
      </c>
      <c r="M71" s="115">
        <f>L71*1.21</f>
        <v>0</v>
      </c>
      <c r="N71" s="125"/>
      <c r="O71" s="74" t="s">
        <v>151</v>
      </c>
    </row>
    <row r="72" spans="1:15" x14ac:dyDescent="0.25">
      <c r="A72" s="89"/>
      <c r="B72" s="19" t="s">
        <v>126</v>
      </c>
      <c r="C72" s="26" t="s">
        <v>109</v>
      </c>
      <c r="D72" s="64" t="s">
        <v>110</v>
      </c>
      <c r="E72" s="44" t="s">
        <v>6</v>
      </c>
      <c r="F72" s="44">
        <v>5</v>
      </c>
      <c r="G72" s="116"/>
      <c r="H72" s="19">
        <v>21</v>
      </c>
      <c r="I72" s="115">
        <f>G72*1.21</f>
        <v>0</v>
      </c>
      <c r="J72" s="113"/>
      <c r="K72" s="115">
        <f>J72*G72</f>
        <v>0</v>
      </c>
      <c r="L72" s="115">
        <f>G72*F72</f>
        <v>0</v>
      </c>
      <c r="M72" s="115">
        <f>L72*1.21</f>
        <v>0</v>
      </c>
      <c r="N72" s="125"/>
      <c r="O72" s="74" t="s">
        <v>151</v>
      </c>
    </row>
    <row r="73" spans="1:15" ht="14.4" x14ac:dyDescent="0.25">
      <c r="A73" s="120" t="s">
        <v>150</v>
      </c>
      <c r="B73" s="121"/>
      <c r="C73" s="121"/>
      <c r="D73" s="121"/>
      <c r="E73" s="121"/>
      <c r="F73" s="121"/>
      <c r="G73" s="121"/>
      <c r="H73" s="121"/>
      <c r="I73" s="121"/>
      <c r="J73" s="121"/>
      <c r="K73" s="122"/>
      <c r="L73" s="117">
        <f>L71+L72</f>
        <v>0</v>
      </c>
      <c r="M73" s="117">
        <f>M71+M72</f>
        <v>0</v>
      </c>
      <c r="N73" s="65"/>
      <c r="O73" s="74"/>
    </row>
    <row r="74" spans="1:15" ht="62.4" customHeight="1" x14ac:dyDescent="0.25">
      <c r="A74" s="19">
        <v>49</v>
      </c>
      <c r="B74" s="19"/>
      <c r="C74" s="50" t="s">
        <v>111</v>
      </c>
      <c r="D74" s="66" t="s">
        <v>112</v>
      </c>
      <c r="E74" s="44" t="s">
        <v>6</v>
      </c>
      <c r="F74" s="19">
        <v>20</v>
      </c>
      <c r="G74" s="116"/>
      <c r="H74" s="19">
        <v>21</v>
      </c>
      <c r="I74" s="115">
        <f>G74*1.21</f>
        <v>0</v>
      </c>
      <c r="J74" s="112"/>
      <c r="K74" s="115">
        <f>J74*G74</f>
        <v>0</v>
      </c>
      <c r="L74" s="117">
        <f>F74*G74</f>
        <v>0</v>
      </c>
      <c r="M74" s="117">
        <f>L74*1.21</f>
        <v>0</v>
      </c>
      <c r="N74" s="125"/>
      <c r="O74" s="74" t="s">
        <v>151</v>
      </c>
    </row>
    <row r="75" spans="1:15" ht="68.25" customHeight="1" x14ac:dyDescent="0.25">
      <c r="A75" s="19">
        <v>50</v>
      </c>
      <c r="B75" s="19"/>
      <c r="C75" s="26" t="s">
        <v>101</v>
      </c>
      <c r="D75" s="62" t="s">
        <v>102</v>
      </c>
      <c r="E75" s="44" t="s">
        <v>25</v>
      </c>
      <c r="F75" s="19">
        <v>20</v>
      </c>
      <c r="G75" s="116"/>
      <c r="H75" s="19">
        <v>21</v>
      </c>
      <c r="I75" s="115">
        <f>G75*1.21</f>
        <v>0</v>
      </c>
      <c r="J75" s="112"/>
      <c r="K75" s="115">
        <f>J75*G75</f>
        <v>0</v>
      </c>
      <c r="L75" s="117">
        <f>F75*G75</f>
        <v>0</v>
      </c>
      <c r="M75" s="117">
        <f>L75*1.21</f>
        <v>0</v>
      </c>
      <c r="N75" s="125"/>
      <c r="O75" s="74" t="s">
        <v>151</v>
      </c>
    </row>
    <row r="77" spans="1:15" ht="13.2" customHeight="1" x14ac:dyDescent="0.25">
      <c r="C77" s="127" t="s">
        <v>157</v>
      </c>
      <c r="D77" s="127"/>
      <c r="E77" s="127"/>
      <c r="F77" s="127"/>
    </row>
    <row r="78" spans="1:15" x14ac:dyDescent="0.25">
      <c r="C78" s="127"/>
      <c r="D78" s="127"/>
      <c r="E78" s="127"/>
      <c r="F78" s="127"/>
    </row>
    <row r="79" spans="1:15" s="37" customFormat="1" x14ac:dyDescent="0.25">
      <c r="A79" s="36"/>
      <c r="C79" s="127"/>
      <c r="D79" s="127"/>
      <c r="E79" s="127"/>
      <c r="F79" s="127"/>
      <c r="G79" s="39"/>
      <c r="H79" s="36"/>
      <c r="L79" s="40"/>
      <c r="M79" s="40"/>
    </row>
    <row r="80" spans="1:15" s="37" customFormat="1" ht="74.400000000000006" customHeight="1" x14ac:dyDescent="0.25">
      <c r="A80" s="36"/>
      <c r="C80" s="127"/>
      <c r="D80" s="127"/>
      <c r="E80" s="127"/>
      <c r="F80" s="127"/>
      <c r="G80" s="39"/>
      <c r="H80" s="36"/>
      <c r="L80" s="40"/>
      <c r="M80" s="40"/>
    </row>
    <row r="81" spans="1:13" s="37" customFormat="1" x14ac:dyDescent="0.25">
      <c r="A81" s="36"/>
      <c r="C81" s="38"/>
      <c r="E81" s="36"/>
      <c r="F81" s="36"/>
      <c r="G81" s="39"/>
      <c r="H81" s="36"/>
      <c r="L81" s="40"/>
      <c r="M81" s="40"/>
    </row>
    <row r="82" spans="1:13" s="37" customFormat="1" x14ac:dyDescent="0.25">
      <c r="A82" s="36"/>
      <c r="C82" s="38"/>
      <c r="E82" s="36"/>
      <c r="F82" s="36"/>
      <c r="G82" s="39"/>
      <c r="H82" s="36"/>
      <c r="L82" s="40"/>
      <c r="M82" s="40"/>
    </row>
    <row r="83" spans="1:13" s="37" customFormat="1" x14ac:dyDescent="0.25">
      <c r="A83" s="36"/>
      <c r="C83" s="38"/>
      <c r="E83" s="36"/>
      <c r="F83" s="36"/>
      <c r="G83" s="39"/>
      <c r="H83" s="36"/>
      <c r="L83" s="40"/>
      <c r="M83" s="40"/>
    </row>
    <row r="84" spans="1:13" s="37" customFormat="1" x14ac:dyDescent="0.25">
      <c r="A84" s="36"/>
      <c r="C84" s="38"/>
      <c r="E84" s="36"/>
      <c r="F84" s="36"/>
      <c r="G84" s="39"/>
      <c r="H84" s="36"/>
      <c r="L84" s="40"/>
      <c r="M84" s="40"/>
    </row>
    <row r="85" spans="1:13" s="37" customFormat="1" x14ac:dyDescent="0.25">
      <c r="A85" s="36"/>
      <c r="C85" s="38"/>
      <c r="E85" s="36"/>
      <c r="F85" s="36"/>
      <c r="G85" s="39"/>
      <c r="H85" s="41"/>
      <c r="L85" s="40"/>
      <c r="M85" s="40"/>
    </row>
    <row r="86" spans="1:13" s="37" customFormat="1" x14ac:dyDescent="0.25">
      <c r="A86" s="36"/>
      <c r="C86" s="38"/>
      <c r="E86" s="36"/>
      <c r="F86" s="36"/>
      <c r="G86" s="39"/>
      <c r="H86" s="41"/>
      <c r="L86" s="40"/>
      <c r="M86" s="40"/>
    </row>
    <row r="87" spans="1:13" s="37" customFormat="1" x14ac:dyDescent="0.25">
      <c r="A87" s="36"/>
      <c r="C87" s="38"/>
      <c r="E87" s="36"/>
      <c r="F87" s="36"/>
      <c r="G87" s="39"/>
      <c r="H87" s="41"/>
      <c r="L87" s="40"/>
      <c r="M87" s="40"/>
    </row>
    <row r="88" spans="1:13" s="37" customFormat="1" x14ac:dyDescent="0.25">
      <c r="A88" s="36"/>
      <c r="C88" s="38"/>
      <c r="E88" s="36"/>
      <c r="F88" s="36"/>
      <c r="G88" s="39"/>
      <c r="H88" s="41"/>
      <c r="L88" s="40"/>
      <c r="M88" s="40"/>
    </row>
    <row r="89" spans="1:13" s="37" customFormat="1" x14ac:dyDescent="0.25">
      <c r="A89" s="36"/>
      <c r="C89" s="38"/>
      <c r="E89" s="36"/>
      <c r="F89" s="36"/>
      <c r="G89" s="39"/>
      <c r="H89" s="36"/>
      <c r="L89" s="40"/>
      <c r="M89" s="40"/>
    </row>
    <row r="90" spans="1:13" s="37" customFormat="1" x14ac:dyDescent="0.25">
      <c r="A90" s="36"/>
      <c r="C90" s="38"/>
      <c r="E90" s="36"/>
      <c r="F90" s="36"/>
      <c r="G90" s="39"/>
      <c r="H90" s="36"/>
      <c r="L90" s="40"/>
      <c r="M90" s="40"/>
    </row>
    <row r="91" spans="1:13" s="37" customFormat="1" x14ac:dyDescent="0.25">
      <c r="A91" s="36"/>
      <c r="C91" s="38"/>
      <c r="E91" s="36"/>
      <c r="F91" s="36"/>
      <c r="G91" s="39"/>
      <c r="H91" s="36"/>
      <c r="L91" s="40"/>
      <c r="M91" s="40"/>
    </row>
    <row r="92" spans="1:13" s="37" customFormat="1" x14ac:dyDescent="0.25">
      <c r="A92" s="36"/>
      <c r="C92" s="38"/>
      <c r="E92" s="36"/>
      <c r="F92" s="36"/>
      <c r="G92" s="39"/>
      <c r="H92" s="36"/>
      <c r="L92" s="40"/>
      <c r="M92" s="40"/>
    </row>
    <row r="93" spans="1:13" s="37" customFormat="1" x14ac:dyDescent="0.25">
      <c r="A93" s="36"/>
      <c r="C93" s="38"/>
      <c r="E93" s="36"/>
      <c r="F93" s="36"/>
      <c r="G93" s="39"/>
      <c r="H93" s="36"/>
      <c r="L93" s="40"/>
      <c r="M93" s="40"/>
    </row>
    <row r="94" spans="1:13" s="37" customFormat="1" x14ac:dyDescent="0.25">
      <c r="A94" s="36"/>
      <c r="C94" s="38"/>
      <c r="E94" s="36"/>
      <c r="F94" s="36"/>
      <c r="G94" s="39"/>
      <c r="H94" s="36"/>
      <c r="L94" s="40"/>
      <c r="M94" s="40"/>
    </row>
    <row r="95" spans="1:13" s="37" customFormat="1" x14ac:dyDescent="0.25">
      <c r="A95" s="36"/>
      <c r="C95" s="38"/>
      <c r="E95" s="36"/>
      <c r="F95" s="36"/>
      <c r="G95" s="39"/>
      <c r="H95" s="36"/>
      <c r="L95" s="40"/>
      <c r="M95" s="40"/>
    </row>
    <row r="96" spans="1:13" s="37" customFormat="1" x14ac:dyDescent="0.25">
      <c r="A96" s="36"/>
      <c r="C96" s="38"/>
      <c r="E96" s="36"/>
      <c r="F96" s="36"/>
      <c r="G96" s="39"/>
      <c r="H96" s="36"/>
      <c r="L96" s="40"/>
      <c r="M96" s="40"/>
    </row>
    <row r="97" spans="1:13" s="37" customFormat="1" x14ac:dyDescent="0.25">
      <c r="A97" s="36"/>
      <c r="C97" s="38"/>
      <c r="E97" s="36"/>
      <c r="F97" s="36"/>
      <c r="G97" s="39"/>
      <c r="H97" s="36"/>
      <c r="L97" s="40"/>
      <c r="M97" s="40"/>
    </row>
    <row r="98" spans="1:13" s="37" customFormat="1" x14ac:dyDescent="0.25">
      <c r="A98" s="36"/>
      <c r="C98" s="38"/>
      <c r="E98" s="36"/>
      <c r="F98" s="36"/>
      <c r="G98" s="39"/>
      <c r="H98" s="36"/>
      <c r="L98" s="40"/>
      <c r="M98" s="40"/>
    </row>
    <row r="99" spans="1:13" s="37" customFormat="1" x14ac:dyDescent="0.25">
      <c r="A99" s="36"/>
      <c r="C99" s="38"/>
      <c r="E99" s="36"/>
      <c r="F99" s="36"/>
      <c r="G99" s="39"/>
      <c r="H99" s="36"/>
      <c r="L99" s="40"/>
      <c r="M99" s="40"/>
    </row>
    <row r="100" spans="1:13" s="37" customFormat="1" x14ac:dyDescent="0.25">
      <c r="A100" s="36"/>
      <c r="C100" s="38"/>
      <c r="E100" s="36"/>
      <c r="F100" s="36"/>
      <c r="G100" s="39"/>
      <c r="H100" s="36"/>
      <c r="L100" s="40"/>
      <c r="M100" s="40"/>
    </row>
    <row r="101" spans="1:13" s="37" customFormat="1" x14ac:dyDescent="0.25">
      <c r="A101" s="36"/>
      <c r="C101" s="38"/>
      <c r="E101" s="36"/>
      <c r="F101" s="36"/>
      <c r="G101" s="39"/>
      <c r="H101" s="36"/>
      <c r="L101" s="40"/>
      <c r="M101" s="40"/>
    </row>
    <row r="102" spans="1:13" s="37" customFormat="1" x14ac:dyDescent="0.25">
      <c r="A102" s="36"/>
      <c r="C102" s="38"/>
      <c r="E102" s="36"/>
      <c r="F102" s="36"/>
      <c r="G102" s="39"/>
      <c r="H102" s="36"/>
      <c r="L102" s="40"/>
      <c r="M102" s="40"/>
    </row>
    <row r="103" spans="1:13" s="37" customFormat="1" x14ac:dyDescent="0.25">
      <c r="A103" s="36"/>
      <c r="C103" s="38"/>
      <c r="E103" s="36"/>
      <c r="F103" s="36"/>
      <c r="G103" s="39"/>
      <c r="H103" s="36"/>
      <c r="L103" s="40"/>
      <c r="M103" s="40"/>
    </row>
    <row r="104" spans="1:13" s="37" customFormat="1" x14ac:dyDescent="0.25">
      <c r="A104" s="36"/>
      <c r="C104" s="38"/>
      <c r="E104" s="36"/>
      <c r="F104" s="36"/>
      <c r="G104" s="39"/>
      <c r="H104" s="36"/>
      <c r="L104" s="40"/>
      <c r="M104" s="40"/>
    </row>
    <row r="105" spans="1:13" s="37" customFormat="1" x14ac:dyDescent="0.25">
      <c r="A105" s="36"/>
      <c r="C105" s="38"/>
      <c r="E105" s="36"/>
      <c r="F105" s="36"/>
      <c r="G105" s="39"/>
      <c r="H105" s="36"/>
      <c r="L105" s="40"/>
      <c r="M105" s="40"/>
    </row>
    <row r="106" spans="1:13" s="37" customFormat="1" ht="13.8" x14ac:dyDescent="0.25">
      <c r="A106" s="36"/>
      <c r="C106" s="38"/>
      <c r="E106" s="36"/>
      <c r="F106" s="36"/>
      <c r="G106" s="39"/>
      <c r="H106" s="42"/>
      <c r="L106" s="40"/>
      <c r="M106" s="40"/>
    </row>
    <row r="107" spans="1:13" s="37" customFormat="1" ht="13.8" x14ac:dyDescent="0.25">
      <c r="A107" s="36"/>
      <c r="C107" s="38"/>
      <c r="E107" s="36"/>
      <c r="F107" s="36"/>
      <c r="G107" s="39"/>
      <c r="H107" s="42"/>
      <c r="L107" s="40"/>
      <c r="M107" s="40"/>
    </row>
    <row r="108" spans="1:13" s="37" customFormat="1" x14ac:dyDescent="0.25">
      <c r="A108" s="36"/>
      <c r="C108" s="38"/>
      <c r="E108" s="36"/>
      <c r="F108" s="36"/>
      <c r="G108" s="39"/>
      <c r="H108" s="36"/>
      <c r="L108" s="40"/>
      <c r="M108" s="40"/>
    </row>
    <row r="109" spans="1:13" s="37" customFormat="1" x14ac:dyDescent="0.25">
      <c r="A109" s="36"/>
      <c r="C109" s="38"/>
      <c r="E109" s="36"/>
      <c r="F109" s="36"/>
      <c r="G109" s="39"/>
      <c r="H109" s="36"/>
      <c r="L109" s="40"/>
      <c r="M109" s="40"/>
    </row>
    <row r="110" spans="1:13" s="37" customFormat="1" x14ac:dyDescent="0.25">
      <c r="A110" s="36"/>
      <c r="C110" s="38"/>
      <c r="E110" s="36"/>
      <c r="F110" s="36"/>
      <c r="G110" s="39"/>
      <c r="H110" s="36"/>
      <c r="L110" s="40"/>
      <c r="M110" s="40"/>
    </row>
    <row r="111" spans="1:13" s="37" customFormat="1" x14ac:dyDescent="0.25">
      <c r="A111" s="36"/>
      <c r="C111" s="38"/>
      <c r="E111" s="36"/>
      <c r="F111" s="36"/>
      <c r="G111" s="39"/>
      <c r="H111" s="36"/>
      <c r="L111" s="40"/>
      <c r="M111" s="40"/>
    </row>
    <row r="112" spans="1:13" s="37" customFormat="1" x14ac:dyDescent="0.25">
      <c r="A112" s="36"/>
      <c r="C112" s="38"/>
      <c r="E112" s="36"/>
      <c r="F112" s="36"/>
      <c r="G112" s="39"/>
      <c r="H112" s="36"/>
      <c r="L112" s="40"/>
      <c r="M112" s="40"/>
    </row>
    <row r="113" spans="1:13" s="37" customFormat="1" x14ac:dyDescent="0.25">
      <c r="A113" s="36"/>
      <c r="C113" s="38"/>
      <c r="E113" s="36"/>
      <c r="F113" s="36"/>
      <c r="G113" s="39"/>
      <c r="H113" s="36"/>
      <c r="L113" s="40"/>
      <c r="M113" s="40"/>
    </row>
    <row r="114" spans="1:13" s="37" customFormat="1" x14ac:dyDescent="0.25">
      <c r="A114" s="36"/>
      <c r="C114" s="38"/>
      <c r="E114" s="36"/>
      <c r="F114" s="36"/>
      <c r="G114" s="39"/>
      <c r="H114" s="36"/>
      <c r="L114" s="40"/>
      <c r="M114" s="40"/>
    </row>
    <row r="115" spans="1:13" s="37" customFormat="1" x14ac:dyDescent="0.25">
      <c r="A115" s="36"/>
      <c r="C115" s="38"/>
      <c r="E115" s="36"/>
      <c r="F115" s="36"/>
      <c r="G115" s="39"/>
      <c r="H115" s="36"/>
      <c r="L115" s="40"/>
      <c r="M115" s="40"/>
    </row>
    <row r="116" spans="1:13" s="37" customFormat="1" x14ac:dyDescent="0.25">
      <c r="A116" s="36"/>
      <c r="C116" s="38"/>
      <c r="E116" s="36"/>
      <c r="F116" s="36"/>
      <c r="G116" s="39"/>
      <c r="H116" s="36"/>
      <c r="L116" s="40"/>
      <c r="M116" s="40"/>
    </row>
    <row r="117" spans="1:13" s="37" customFormat="1" x14ac:dyDescent="0.25">
      <c r="A117" s="36"/>
      <c r="C117" s="38"/>
      <c r="E117" s="36"/>
      <c r="F117" s="36"/>
      <c r="G117" s="39"/>
      <c r="H117" s="36"/>
      <c r="L117" s="40"/>
      <c r="M117" s="40"/>
    </row>
    <row r="118" spans="1:13" s="37" customFormat="1" x14ac:dyDescent="0.25">
      <c r="A118" s="36"/>
      <c r="C118" s="38"/>
      <c r="E118" s="36"/>
      <c r="F118" s="36"/>
      <c r="G118" s="39"/>
      <c r="H118" s="36"/>
      <c r="L118" s="40"/>
      <c r="M118" s="40"/>
    </row>
    <row r="119" spans="1:13" s="37" customFormat="1" x14ac:dyDescent="0.25">
      <c r="A119" s="36"/>
      <c r="C119" s="38"/>
      <c r="E119" s="36"/>
      <c r="F119" s="36"/>
      <c r="G119" s="39"/>
      <c r="H119" s="36"/>
      <c r="L119" s="40"/>
      <c r="M119" s="40"/>
    </row>
    <row r="120" spans="1:13" s="37" customFormat="1" x14ac:dyDescent="0.25">
      <c r="A120" s="36"/>
      <c r="C120" s="38"/>
      <c r="E120" s="36"/>
      <c r="F120" s="36"/>
      <c r="G120" s="39"/>
      <c r="H120" s="41"/>
      <c r="L120" s="40"/>
      <c r="M120" s="40"/>
    </row>
    <row r="121" spans="1:13" s="37" customFormat="1" x14ac:dyDescent="0.25">
      <c r="A121" s="36"/>
      <c r="C121" s="38"/>
      <c r="E121" s="36"/>
      <c r="F121" s="36"/>
      <c r="G121" s="39"/>
      <c r="H121" s="41"/>
      <c r="L121" s="40"/>
      <c r="M121" s="40"/>
    </row>
    <row r="122" spans="1:13" s="37" customFormat="1" x14ac:dyDescent="0.25">
      <c r="A122" s="36"/>
      <c r="C122" s="38"/>
      <c r="E122" s="36"/>
      <c r="F122" s="36"/>
      <c r="G122" s="39"/>
      <c r="H122" s="41"/>
      <c r="L122" s="40"/>
      <c r="M122" s="40"/>
    </row>
    <row r="123" spans="1:13" s="37" customFormat="1" x14ac:dyDescent="0.25">
      <c r="A123" s="36"/>
      <c r="C123" s="38"/>
      <c r="E123" s="36"/>
      <c r="F123" s="36"/>
      <c r="G123" s="39"/>
      <c r="H123" s="36"/>
      <c r="L123" s="40"/>
      <c r="M123" s="40"/>
    </row>
    <row r="124" spans="1:13" s="37" customFormat="1" x14ac:dyDescent="0.25">
      <c r="A124" s="36"/>
      <c r="C124" s="38"/>
      <c r="E124" s="36"/>
      <c r="F124" s="36"/>
      <c r="G124" s="39"/>
      <c r="H124" s="36"/>
      <c r="L124" s="40"/>
      <c r="M124" s="40"/>
    </row>
    <row r="125" spans="1:13" s="37" customFormat="1" x14ac:dyDescent="0.25">
      <c r="A125" s="36"/>
      <c r="C125" s="38"/>
      <c r="E125" s="36"/>
      <c r="F125" s="36"/>
      <c r="G125" s="39"/>
      <c r="H125" s="36"/>
      <c r="L125" s="40"/>
      <c r="M125" s="40"/>
    </row>
    <row r="126" spans="1:13" s="37" customFormat="1" x14ac:dyDescent="0.25">
      <c r="A126" s="36"/>
      <c r="C126" s="38"/>
      <c r="E126" s="36"/>
      <c r="F126" s="36"/>
      <c r="G126" s="39"/>
      <c r="H126" s="36"/>
      <c r="L126" s="40"/>
      <c r="M126" s="40"/>
    </row>
    <row r="127" spans="1:13" s="37" customFormat="1" ht="13.8" x14ac:dyDescent="0.25">
      <c r="A127" s="36"/>
      <c r="C127" s="38"/>
      <c r="E127" s="36"/>
      <c r="F127" s="36"/>
      <c r="G127" s="39"/>
      <c r="H127" s="42"/>
      <c r="L127" s="40"/>
      <c r="M127" s="40"/>
    </row>
    <row r="128" spans="1:13" s="37" customFormat="1" ht="13.8" x14ac:dyDescent="0.25">
      <c r="A128" s="36"/>
      <c r="C128" s="38"/>
      <c r="E128" s="36"/>
      <c r="F128" s="36"/>
      <c r="G128" s="39"/>
      <c r="H128" s="42"/>
      <c r="L128" s="40"/>
      <c r="M128" s="40"/>
    </row>
    <row r="129" spans="1:13" s="37" customFormat="1" x14ac:dyDescent="0.25">
      <c r="A129" s="36"/>
      <c r="C129" s="38"/>
      <c r="E129" s="36"/>
      <c r="F129" s="36"/>
      <c r="G129" s="39"/>
      <c r="H129" s="36"/>
      <c r="L129" s="40"/>
      <c r="M129" s="40"/>
    </row>
    <row r="130" spans="1:13" s="37" customFormat="1" x14ac:dyDescent="0.25">
      <c r="A130" s="36"/>
      <c r="C130" s="38"/>
      <c r="E130" s="36"/>
      <c r="F130" s="36"/>
      <c r="G130" s="39"/>
      <c r="H130" s="36"/>
      <c r="L130" s="40"/>
      <c r="M130" s="40"/>
    </row>
    <row r="131" spans="1:13" s="37" customFormat="1" x14ac:dyDescent="0.25">
      <c r="A131" s="36"/>
      <c r="C131" s="38"/>
      <c r="E131" s="36"/>
      <c r="F131" s="36"/>
      <c r="G131" s="39"/>
      <c r="H131" s="36"/>
      <c r="L131" s="40"/>
      <c r="M131" s="40"/>
    </row>
    <row r="132" spans="1:13" s="37" customFormat="1" x14ac:dyDescent="0.25">
      <c r="A132" s="36"/>
      <c r="C132" s="38"/>
      <c r="E132" s="36"/>
      <c r="F132" s="36"/>
      <c r="G132" s="39"/>
      <c r="H132" s="36"/>
      <c r="L132" s="40"/>
      <c r="M132" s="40"/>
    </row>
    <row r="133" spans="1:13" s="37" customFormat="1" x14ac:dyDescent="0.25">
      <c r="A133" s="36"/>
      <c r="C133" s="38"/>
      <c r="E133" s="36"/>
      <c r="F133" s="36"/>
      <c r="G133" s="39"/>
      <c r="H133" s="36"/>
      <c r="L133" s="40"/>
      <c r="M133" s="40"/>
    </row>
    <row r="134" spans="1:13" s="37" customFormat="1" x14ac:dyDescent="0.25">
      <c r="A134" s="36"/>
      <c r="C134" s="38"/>
      <c r="E134" s="36"/>
      <c r="F134" s="36"/>
      <c r="G134" s="39"/>
      <c r="H134" s="36"/>
      <c r="L134" s="40"/>
      <c r="M134" s="40"/>
    </row>
    <row r="135" spans="1:13" s="37" customFormat="1" x14ac:dyDescent="0.25">
      <c r="A135" s="36"/>
      <c r="C135" s="38"/>
      <c r="E135" s="36"/>
      <c r="F135" s="36"/>
      <c r="G135" s="39"/>
      <c r="H135" s="36"/>
      <c r="L135" s="40"/>
      <c r="M135" s="40"/>
    </row>
    <row r="136" spans="1:13" s="37" customFormat="1" x14ac:dyDescent="0.25">
      <c r="A136" s="36"/>
      <c r="C136" s="38"/>
      <c r="E136" s="36"/>
      <c r="F136" s="36"/>
      <c r="G136" s="39"/>
      <c r="H136" s="43"/>
      <c r="L136" s="40"/>
      <c r="M136" s="40"/>
    </row>
    <row r="137" spans="1:13" s="37" customFormat="1" x14ac:dyDescent="0.25">
      <c r="A137" s="36"/>
      <c r="C137" s="38"/>
      <c r="E137" s="36"/>
      <c r="F137" s="36"/>
      <c r="G137" s="39"/>
      <c r="H137" s="36"/>
      <c r="L137" s="40"/>
      <c r="M137" s="40"/>
    </row>
    <row r="138" spans="1:13" s="37" customFormat="1" x14ac:dyDescent="0.25">
      <c r="A138" s="36"/>
      <c r="C138" s="38"/>
      <c r="E138" s="36"/>
      <c r="F138" s="36"/>
      <c r="G138" s="39"/>
      <c r="H138" s="36"/>
      <c r="L138" s="40"/>
      <c r="M138" s="40"/>
    </row>
  </sheetData>
  <mergeCells count="24">
    <mergeCell ref="A73:K73"/>
    <mergeCell ref="C77:F80"/>
    <mergeCell ref="A4:P4"/>
    <mergeCell ref="A5:P5"/>
    <mergeCell ref="A11:N11"/>
    <mergeCell ref="A1:R1"/>
    <mergeCell ref="A2:R2"/>
    <mergeCell ref="A3:R3"/>
    <mergeCell ref="A10:P10"/>
    <mergeCell ref="A6:P6"/>
    <mergeCell ref="A7:P7"/>
    <mergeCell ref="A9:P9"/>
    <mergeCell ref="A8:O8"/>
    <mergeCell ref="A59:A63"/>
    <mergeCell ref="A58:B58"/>
    <mergeCell ref="C58:M58"/>
    <mergeCell ref="D66:J66"/>
    <mergeCell ref="D70:J70"/>
    <mergeCell ref="A66:B66"/>
    <mergeCell ref="A70:B70"/>
    <mergeCell ref="A67:A68"/>
    <mergeCell ref="A71:A72"/>
    <mergeCell ref="A64:K64"/>
    <mergeCell ref="A69:K69"/>
  </mergeCells>
  <pageMargins left="0.25" right="0.25" top="0.75" bottom="0.75" header="0.3" footer="0.3"/>
  <pageSetup paperSize="9" scale="52" fitToHeight="0" orientation="landscape" r:id="rId1"/>
  <ignoredErrors>
    <ignoredError sqref="I43 M43 I32 M32"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TS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Sabina Amšiejienė</dc:creator>
  <cp:lastModifiedBy>Asta Volosevičienė</cp:lastModifiedBy>
  <cp:lastPrinted>2026-06-16T13:09:31Z</cp:lastPrinted>
  <dcterms:created xsi:type="dcterms:W3CDTF">2022-10-13T08:25:33Z</dcterms:created>
  <dcterms:modified xsi:type="dcterms:W3CDTF">2026-07-17T18:05:13Z</dcterms:modified>
</cp:coreProperties>
</file>